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840" windowHeight="12075" activeTab="5"/>
  </bookViews>
  <sheets>
    <sheet name="4.2.3" sheetId="1" r:id="rId1"/>
    <sheet name="4.2.4" sheetId="2" r:id="rId2"/>
    <sheet name="4.2.5" sheetId="3" r:id="rId3"/>
    <sheet name="4.2.6" sheetId="4" r:id="rId4"/>
    <sheet name="4.3" sheetId="5" r:id="rId5"/>
    <sheet name="4.4" sheetId="6" r:id="rId6"/>
  </sheets>
  <calcPr calcId="125725"/>
</workbook>
</file>

<file path=xl/calcChain.xml><?xml version="1.0" encoding="utf-8"?>
<calcChain xmlns="http://schemas.openxmlformats.org/spreadsheetml/2006/main">
  <c r="B14" i="6"/>
  <c r="C10" i="4"/>
  <c r="C9" i="5" s="1"/>
  <c r="D5" i="4"/>
  <c r="E5" s="1"/>
  <c r="D6"/>
  <c r="E6" s="1"/>
  <c r="D7"/>
  <c r="E7"/>
  <c r="D8"/>
  <c r="E8" s="1"/>
  <c r="D9"/>
  <c r="E9" s="1"/>
  <c r="D4"/>
  <c r="E4" s="1"/>
  <c r="C11" i="3"/>
  <c r="C8" i="5" s="1"/>
  <c r="D5" i="3"/>
  <c r="E5"/>
  <c r="D6"/>
  <c r="E6" s="1"/>
  <c r="D7"/>
  <c r="E7"/>
  <c r="D8"/>
  <c r="E8" s="1"/>
  <c r="D9"/>
  <c r="E9"/>
  <c r="D10"/>
  <c r="E10"/>
  <c r="D4"/>
  <c r="D11" s="1"/>
  <c r="D8" i="5" s="1"/>
  <c r="F27" i="2"/>
  <c r="G27"/>
  <c r="H27" s="1"/>
  <c r="F28"/>
  <c r="G28"/>
  <c r="H28"/>
  <c r="F29"/>
  <c r="G29" s="1"/>
  <c r="F30"/>
  <c r="H30" s="1"/>
  <c r="G30"/>
  <c r="F26"/>
  <c r="G26" s="1"/>
  <c r="G31" s="1"/>
  <c r="D36" s="1"/>
  <c r="F17"/>
  <c r="G17"/>
  <c r="H17" s="1"/>
  <c r="F18"/>
  <c r="G18"/>
  <c r="H18"/>
  <c r="F19"/>
  <c r="G19" s="1"/>
  <c r="F20"/>
  <c r="H20" s="1"/>
  <c r="G20"/>
  <c r="F16"/>
  <c r="G16" s="1"/>
  <c r="G21" s="1"/>
  <c r="D35" s="1"/>
  <c r="F7"/>
  <c r="G7" s="1"/>
  <c r="H7" s="1"/>
  <c r="F8"/>
  <c r="G8"/>
  <c r="H8"/>
  <c r="F9"/>
  <c r="G9" s="1"/>
  <c r="F10"/>
  <c r="H10" s="1"/>
  <c r="G10"/>
  <c r="F6"/>
  <c r="J173" i="1"/>
  <c r="I173"/>
  <c r="H173"/>
  <c r="J172"/>
  <c r="I172"/>
  <c r="H172"/>
  <c r="J171"/>
  <c r="I171"/>
  <c r="H171"/>
  <c r="J170"/>
  <c r="I170"/>
  <c r="H170"/>
  <c r="J168"/>
  <c r="I168"/>
  <c r="H168"/>
  <c r="I163"/>
  <c r="H163"/>
  <c r="I159"/>
  <c r="H159"/>
  <c r="I142"/>
  <c r="H142"/>
  <c r="I109"/>
  <c r="H109"/>
  <c r="H81"/>
  <c r="H169" s="1"/>
  <c r="I46"/>
  <c r="H46"/>
  <c r="J163"/>
  <c r="H162"/>
  <c r="I162"/>
  <c r="J162" s="1"/>
  <c r="I161"/>
  <c r="H161"/>
  <c r="J161" s="1"/>
  <c r="J159"/>
  <c r="H158"/>
  <c r="I158" s="1"/>
  <c r="H156"/>
  <c r="H155"/>
  <c r="I155" s="1"/>
  <c r="H151"/>
  <c r="I151"/>
  <c r="J151" s="1"/>
  <c r="H152"/>
  <c r="I152"/>
  <c r="J152"/>
  <c r="H153"/>
  <c r="I153" s="1"/>
  <c r="H150"/>
  <c r="I150" s="1"/>
  <c r="H148"/>
  <c r="H147"/>
  <c r="I147" s="1"/>
  <c r="H145"/>
  <c r="J145" s="1"/>
  <c r="I145"/>
  <c r="H144"/>
  <c r="I144" s="1"/>
  <c r="J142"/>
  <c r="H138"/>
  <c r="J138" s="1"/>
  <c r="I138"/>
  <c r="H139"/>
  <c r="H140"/>
  <c r="I140"/>
  <c r="J140" s="1"/>
  <c r="H141"/>
  <c r="I141" s="1"/>
  <c r="J141" s="1"/>
  <c r="H137"/>
  <c r="I137" s="1"/>
  <c r="H131"/>
  <c r="H132"/>
  <c r="I132"/>
  <c r="J132" s="1"/>
  <c r="H133"/>
  <c r="I133" s="1"/>
  <c r="J133" s="1"/>
  <c r="H134"/>
  <c r="H135"/>
  <c r="H130"/>
  <c r="I130" s="1"/>
  <c r="H125"/>
  <c r="I125"/>
  <c r="J125" s="1"/>
  <c r="H126"/>
  <c r="I126"/>
  <c r="J126"/>
  <c r="H127"/>
  <c r="I127" s="1"/>
  <c r="H128"/>
  <c r="J128" s="1"/>
  <c r="I128"/>
  <c r="H124"/>
  <c r="I124" s="1"/>
  <c r="H122"/>
  <c r="I122"/>
  <c r="J122" s="1"/>
  <c r="H121"/>
  <c r="I121" s="1"/>
  <c r="H118"/>
  <c r="H119"/>
  <c r="I119"/>
  <c r="J119" s="1"/>
  <c r="H117"/>
  <c r="I117" s="1"/>
  <c r="H115"/>
  <c r="H114"/>
  <c r="I114" s="1"/>
  <c r="H112"/>
  <c r="H111"/>
  <c r="I111" s="1"/>
  <c r="J109"/>
  <c r="H106"/>
  <c r="I106"/>
  <c r="J106" s="1"/>
  <c r="H107"/>
  <c r="I107"/>
  <c r="J107"/>
  <c r="H108"/>
  <c r="I108" s="1"/>
  <c r="H105"/>
  <c r="I105" s="1"/>
  <c r="H101"/>
  <c r="J101" s="1"/>
  <c r="I101"/>
  <c r="H102"/>
  <c r="I102"/>
  <c r="J102"/>
  <c r="H103"/>
  <c r="I103" s="1"/>
  <c r="J103" s="1"/>
  <c r="H100"/>
  <c r="I100" s="1"/>
  <c r="H84"/>
  <c r="I84"/>
  <c r="J84" s="1"/>
  <c r="H85"/>
  <c r="I85"/>
  <c r="J85"/>
  <c r="H86"/>
  <c r="I86" s="1"/>
  <c r="H87"/>
  <c r="H88"/>
  <c r="I88"/>
  <c r="J88" s="1"/>
  <c r="H89"/>
  <c r="I89"/>
  <c r="J89"/>
  <c r="H90"/>
  <c r="I90" s="1"/>
  <c r="H91"/>
  <c r="H92"/>
  <c r="I92"/>
  <c r="J92" s="1"/>
  <c r="H93"/>
  <c r="I93"/>
  <c r="J93"/>
  <c r="H94"/>
  <c r="I94" s="1"/>
  <c r="H95"/>
  <c r="H96"/>
  <c r="I96"/>
  <c r="J96" s="1"/>
  <c r="H97"/>
  <c r="I97"/>
  <c r="J97"/>
  <c r="H98"/>
  <c r="I98" s="1"/>
  <c r="H83"/>
  <c r="I83" s="1"/>
  <c r="H72"/>
  <c r="I72" s="1"/>
  <c r="J72" s="1"/>
  <c r="H73"/>
  <c r="H74"/>
  <c r="I74" s="1"/>
  <c r="H75"/>
  <c r="H76"/>
  <c r="I76" s="1"/>
  <c r="J76" s="1"/>
  <c r="H77"/>
  <c r="I77" s="1"/>
  <c r="H78"/>
  <c r="I78" s="1"/>
  <c r="H79"/>
  <c r="H80"/>
  <c r="I80" s="1"/>
  <c r="J80" s="1"/>
  <c r="H71"/>
  <c r="I71" s="1"/>
  <c r="H65"/>
  <c r="I65" s="1"/>
  <c r="H66"/>
  <c r="I66" s="1"/>
  <c r="H67"/>
  <c r="I67" s="1"/>
  <c r="J67" s="1"/>
  <c r="H68"/>
  <c r="H69"/>
  <c r="I69"/>
  <c r="H64"/>
  <c r="I64" s="1"/>
  <c r="I81" s="1"/>
  <c r="I169" s="1"/>
  <c r="H59"/>
  <c r="H60"/>
  <c r="H61"/>
  <c r="I61" s="1"/>
  <c r="H62"/>
  <c r="I62" s="1"/>
  <c r="J62" s="1"/>
  <c r="H58"/>
  <c r="I58" s="1"/>
  <c r="H49"/>
  <c r="H50"/>
  <c r="H51"/>
  <c r="I51" s="1"/>
  <c r="H52"/>
  <c r="H53"/>
  <c r="I53" s="1"/>
  <c r="J53" s="1"/>
  <c r="H54"/>
  <c r="I54" s="1"/>
  <c r="J54" s="1"/>
  <c r="H55"/>
  <c r="I55" s="1"/>
  <c r="H56"/>
  <c r="H48"/>
  <c r="I48" s="1"/>
  <c r="H38"/>
  <c r="I38" s="1"/>
  <c r="J38" s="1"/>
  <c r="H39"/>
  <c r="I39" s="1"/>
  <c r="H40"/>
  <c r="I40" s="1"/>
  <c r="H41"/>
  <c r="H42"/>
  <c r="I42" s="1"/>
  <c r="J42" s="1"/>
  <c r="H43"/>
  <c r="H44"/>
  <c r="I44" s="1"/>
  <c r="H45"/>
  <c r="H37"/>
  <c r="I37" s="1"/>
  <c r="H27"/>
  <c r="I27" s="1"/>
  <c r="J27" s="1"/>
  <c r="H28"/>
  <c r="I28" s="1"/>
  <c r="H29"/>
  <c r="I29" s="1"/>
  <c r="H30"/>
  <c r="H31"/>
  <c r="I31"/>
  <c r="J31" s="1"/>
  <c r="H32"/>
  <c r="H33"/>
  <c r="I33" s="1"/>
  <c r="H34"/>
  <c r="H35"/>
  <c r="H26"/>
  <c r="I26" s="1"/>
  <c r="H21"/>
  <c r="I21" s="1"/>
  <c r="H22"/>
  <c r="H23"/>
  <c r="I23" s="1"/>
  <c r="J23" s="1"/>
  <c r="H24"/>
  <c r="I20"/>
  <c r="J20" s="1"/>
  <c r="H20"/>
  <c r="H13"/>
  <c r="H14"/>
  <c r="I14" s="1"/>
  <c r="J14" s="1"/>
  <c r="H15"/>
  <c r="I15" s="1"/>
  <c r="J15" s="1"/>
  <c r="H16"/>
  <c r="H17"/>
  <c r="I17" s="1"/>
  <c r="J17" s="1"/>
  <c r="I12"/>
  <c r="H12"/>
  <c r="H5"/>
  <c r="I5" s="1"/>
  <c r="H6"/>
  <c r="I6" s="1"/>
  <c r="J6" s="1"/>
  <c r="H7"/>
  <c r="I7" s="1"/>
  <c r="J7" s="1"/>
  <c r="H8"/>
  <c r="H9"/>
  <c r="I9" s="1"/>
  <c r="J9" s="1"/>
  <c r="H4"/>
  <c r="H10" s="1"/>
  <c r="H166" s="1"/>
  <c r="F11" i="2" l="1"/>
  <c r="C34" s="1"/>
  <c r="E4" i="3"/>
  <c r="E11" s="1"/>
  <c r="E8" i="5" s="1"/>
  <c r="E10" i="4"/>
  <c r="E9" i="5" s="1"/>
  <c r="D10" i="4"/>
  <c r="D9" i="5" s="1"/>
  <c r="F31" i="2"/>
  <c r="C36" s="1"/>
  <c r="F21"/>
  <c r="C35" s="1"/>
  <c r="G6"/>
  <c r="G11" s="1"/>
  <c r="D34" s="1"/>
  <c r="D37" s="1"/>
  <c r="D7" i="5" s="1"/>
  <c r="I18" i="1"/>
  <c r="I167" s="1"/>
  <c r="H18"/>
  <c r="H167" s="1"/>
  <c r="H174" s="1"/>
  <c r="C6" i="5" s="1"/>
  <c r="H29" i="2"/>
  <c r="H26"/>
  <c r="H31" s="1"/>
  <c r="E36" s="1"/>
  <c r="H19"/>
  <c r="H16"/>
  <c r="H21" s="1"/>
  <c r="E35" s="1"/>
  <c r="H9"/>
  <c r="J158" i="1"/>
  <c r="J156"/>
  <c r="I156"/>
  <c r="J155"/>
  <c r="J153"/>
  <c r="J150"/>
  <c r="J148"/>
  <c r="I148"/>
  <c r="J147"/>
  <c r="J144"/>
  <c r="J139"/>
  <c r="I139"/>
  <c r="J137"/>
  <c r="J131"/>
  <c r="I131"/>
  <c r="I135"/>
  <c r="J135" s="1"/>
  <c r="I134"/>
  <c r="J134" s="1"/>
  <c r="J130"/>
  <c r="J127"/>
  <c r="J124"/>
  <c r="J121"/>
  <c r="J118"/>
  <c r="I118"/>
  <c r="J117"/>
  <c r="I115"/>
  <c r="J115" s="1"/>
  <c r="J114"/>
  <c r="I112"/>
  <c r="J112" s="1"/>
  <c r="J111"/>
  <c r="J108"/>
  <c r="J105"/>
  <c r="J100"/>
  <c r="J95"/>
  <c r="I95"/>
  <c r="J98"/>
  <c r="J94"/>
  <c r="J90"/>
  <c r="J86"/>
  <c r="I91"/>
  <c r="J91" s="1"/>
  <c r="I87"/>
  <c r="J87" s="1"/>
  <c r="J83"/>
  <c r="J73"/>
  <c r="I73"/>
  <c r="J12"/>
  <c r="I32"/>
  <c r="J32" s="1"/>
  <c r="I43"/>
  <c r="J43" s="1"/>
  <c r="I4"/>
  <c r="J5"/>
  <c r="J21"/>
  <c r="J28"/>
  <c r="J39"/>
  <c r="J66"/>
  <c r="J65"/>
  <c r="J77"/>
  <c r="J48"/>
  <c r="J26"/>
  <c r="I13"/>
  <c r="J13" s="1"/>
  <c r="I22"/>
  <c r="J22" s="1"/>
  <c r="I50"/>
  <c r="J50" s="1"/>
  <c r="I35"/>
  <c r="J35" s="1"/>
  <c r="J37"/>
  <c r="J69"/>
  <c r="I79"/>
  <c r="J79" s="1"/>
  <c r="J78"/>
  <c r="J74"/>
  <c r="I75"/>
  <c r="J75" s="1"/>
  <c r="J71"/>
  <c r="I68"/>
  <c r="J68" s="1"/>
  <c r="J64"/>
  <c r="J61"/>
  <c r="I60"/>
  <c r="J60" s="1"/>
  <c r="I59"/>
  <c r="J59" s="1"/>
  <c r="J58"/>
  <c r="I56"/>
  <c r="J56" s="1"/>
  <c r="J55"/>
  <c r="J51"/>
  <c r="I49"/>
  <c r="J49" s="1"/>
  <c r="I52"/>
  <c r="J52" s="1"/>
  <c r="J44"/>
  <c r="J40"/>
  <c r="I45"/>
  <c r="J45" s="1"/>
  <c r="I41"/>
  <c r="J41" s="1"/>
  <c r="J33"/>
  <c r="J29"/>
  <c r="I34"/>
  <c r="J34" s="1"/>
  <c r="I30"/>
  <c r="J30" s="1"/>
  <c r="J24"/>
  <c r="I24"/>
  <c r="I16"/>
  <c r="J16" s="1"/>
  <c r="J8"/>
  <c r="I8"/>
  <c r="C37" i="2" l="1"/>
  <c r="C7" i="5" s="1"/>
  <c r="C10" s="1"/>
  <c r="B4" i="6" s="1"/>
  <c r="H6" i="2"/>
  <c r="H11" s="1"/>
  <c r="E34" s="1"/>
  <c r="E37" s="1"/>
  <c r="E7" i="5" s="1"/>
  <c r="J4" i="1"/>
  <c r="J10" s="1"/>
  <c r="J166" s="1"/>
  <c r="I10"/>
  <c r="I166" s="1"/>
  <c r="I174" s="1"/>
  <c r="D6" i="5" s="1"/>
  <c r="D10" s="1"/>
  <c r="J46" i="1"/>
  <c r="J18"/>
  <c r="J167" s="1"/>
  <c r="J81"/>
  <c r="J169" s="1"/>
  <c r="B5" i="6" l="1"/>
  <c r="B6"/>
  <c r="J174" i="1"/>
  <c r="E6" i="5" s="1"/>
  <c r="E10" s="1"/>
  <c r="C12" i="6" l="1"/>
  <c r="C13"/>
  <c r="C11"/>
  <c r="C10"/>
  <c r="C14" l="1"/>
</calcChain>
</file>

<file path=xl/sharedStrings.xml><?xml version="1.0" encoding="utf-8"?>
<sst xmlns="http://schemas.openxmlformats.org/spreadsheetml/2006/main" count="557" uniqueCount="380">
  <si>
    <t>4.2.3 ΑΝΑΛΥΤΙΚΟΣ ΠΡΟΫΠΟΛΟΓΙΣΜΟΣ ΟΙΚΟΔΟΜΙΚΩΝ ΕΡΓΑΣΙΩΝ ΑΝΑ ΟΜΑΔΕΣ ΚΑΙ ΕΙΔΗ ΕΡΓΑΣΙΩΝ</t>
  </si>
  <si>
    <t>ΟΜΑΔΑ ΕΡΓΑΣΙΩΝ</t>
  </si>
  <si>
    <t>ΚΑΤΗ-ΓΟΡΙΑ ΔΑΠΑ-ΝΗΣ</t>
  </si>
  <si>
    <t>Α/Α</t>
  </si>
  <si>
    <t>ΕΙΔΟΣ ΕΡΓΑΣΙΑΣ</t>
  </si>
  <si>
    <t>ΠΟΣΟΤΗΤΑ</t>
  </si>
  <si>
    <t>ΤΙΜΗ ΜΟΝΑΔΟΣ</t>
  </si>
  <si>
    <t>ΣΥΝΟΛΟ</t>
  </si>
  <si>
    <t>ΦΠΑ</t>
  </si>
  <si>
    <t>ΣΥΝΟΛΙΚΟ ΚΟΣΤΟΣ</t>
  </si>
  <si>
    <t>ΟΜΑΔΑ Α</t>
  </si>
  <si>
    <t>ΕΡΓΑ ΥΠΟΔΟΜΗΣ</t>
  </si>
  <si>
    <t>Υ.01</t>
  </si>
  <si>
    <t>Ισοπεδώσεις-Διαμορφώσεις</t>
  </si>
  <si>
    <t>Υ.02</t>
  </si>
  <si>
    <t>Σύνδεση με δίκτυο ΔΕΗ</t>
  </si>
  <si>
    <t>ΚΑ</t>
  </si>
  <si>
    <t>Υ.03</t>
  </si>
  <si>
    <t>Σύνδεση με δίκτυο ΟΤΕ</t>
  </si>
  <si>
    <t>Υ.04</t>
  </si>
  <si>
    <t>Σύνδεση με δίκτυο ύδρευσης</t>
  </si>
  <si>
    <t>Υ.05</t>
  </si>
  <si>
    <t>Σύνδεση με δίκτυο αποχέτευσης</t>
  </si>
  <si>
    <t>Υ….</t>
  </si>
  <si>
    <t>Άλλο</t>
  </si>
  <si>
    <t>ΟΜΑΔΑ Β</t>
  </si>
  <si>
    <t>ΠΕΡΙΒΑΛΛΩΝ ΧΩΡΟΣ</t>
  </si>
  <si>
    <t>ΠΧ.01</t>
  </si>
  <si>
    <t>Περίφραξη</t>
  </si>
  <si>
    <t>μ</t>
  </si>
  <si>
    <t>ΠΧ.02</t>
  </si>
  <si>
    <t>Εσωτερική οδοποιία</t>
  </si>
  <si>
    <t>ΠΧ.03</t>
  </si>
  <si>
    <t>Αίθριος (αύλειος) χώρος</t>
  </si>
  <si>
    <t>ΠΧ.04</t>
  </si>
  <si>
    <t>Χώρος πρασίνου</t>
  </si>
  <si>
    <t>ΠΧ.05</t>
  </si>
  <si>
    <t>Υπαίθριος χώρος στάθμευσης</t>
  </si>
  <si>
    <t>ΠΧ…..</t>
  </si>
  <si>
    <t>ΟΜΑΔΑ Γ</t>
  </si>
  <si>
    <t>ΧΩΜΑΤΟΥΡΓΙΚΑ</t>
  </si>
  <si>
    <t>01.01</t>
  </si>
  <si>
    <t>Γενικές εκσκαφές γαιώδεις</t>
  </si>
  <si>
    <t>01.02</t>
  </si>
  <si>
    <t>Γενικές εκσκαφές ημιβραχώδεις</t>
  </si>
  <si>
    <t>01.03</t>
  </si>
  <si>
    <t>Γενικές εκσκαφές βραχώδεις</t>
  </si>
  <si>
    <t>01.04</t>
  </si>
  <si>
    <t>Επιχώσεις με προϊόντα εκσκαφής</t>
  </si>
  <si>
    <t>01.05</t>
  </si>
  <si>
    <t>Ειδικές επιχώσεις</t>
  </si>
  <si>
    <t>ΚΑΘΑΙΡΕΣΕΙΣ</t>
  </si>
  <si>
    <t>02.01</t>
  </si>
  <si>
    <t>Καθαιρ. πλινθοδομής</t>
  </si>
  <si>
    <t>02.02</t>
  </si>
  <si>
    <t>Καθαιρ. πλινθοδομής με ισχνό κονίαμα</t>
  </si>
  <si>
    <t>02.03</t>
  </si>
  <si>
    <t>Καθαιρ. αόπλου σκυροδέματος</t>
  </si>
  <si>
    <t>02.04</t>
  </si>
  <si>
    <t>Καθαιρ. οπλισμένου σκυροδέματος</t>
  </si>
  <si>
    <t>02.05</t>
  </si>
  <si>
    <t>Καθαιρ. επιχρισμάτων</t>
  </si>
  <si>
    <t>02.06</t>
  </si>
  <si>
    <t>Καθαιρ. τοίχων διά τη διαμόρφωση θυρών</t>
  </si>
  <si>
    <t>02.07</t>
  </si>
  <si>
    <t>Καθαιρ. ξύλινων ή σιδηρών θυρών παραθύρων</t>
  </si>
  <si>
    <t>τεμ</t>
  </si>
  <si>
    <t>02.08</t>
  </si>
  <si>
    <t>Καθαίρεση  ημίξεστης .ή ξεστής λιθοδομής</t>
  </si>
  <si>
    <t>02.09</t>
  </si>
  <si>
    <t>Καθαίρεση δαπέδων εκ πλακών παντός τύπου</t>
  </si>
  <si>
    <t>02.10</t>
  </si>
  <si>
    <t xml:space="preserve">Καθαίρεση επικεράμωσης </t>
  </si>
  <si>
    <t>ΣΚΥΡΟΔΕΜΑΤΑ</t>
  </si>
  <si>
    <t>03.01</t>
  </si>
  <si>
    <t>Οπλισμένο σκυρόδεμα                         (Ορεινές και απομακρυσμένες περιοχές)</t>
  </si>
  <si>
    <t>03.01.1</t>
  </si>
  <si>
    <t xml:space="preserve"> Οπλισμένο σκυρόδεμα                                                     (Προσβάσιμες περιοχές)</t>
  </si>
  <si>
    <t>03.02</t>
  </si>
  <si>
    <t>Άοπλο σκυρόδεμα δαπέδων</t>
  </si>
  <si>
    <t>03.03</t>
  </si>
  <si>
    <t>Εξισωτικές στρώσεις</t>
  </si>
  <si>
    <t>03.04</t>
  </si>
  <si>
    <t>Επιφάνειες εμφανούς σκυροδέματος</t>
  </si>
  <si>
    <t>03.05</t>
  </si>
  <si>
    <t>Σενάζ δρομικά</t>
  </si>
  <si>
    <t>μ.μ.</t>
  </si>
  <si>
    <t>03.06</t>
  </si>
  <si>
    <t>Σενάζ μπατικά</t>
  </si>
  <si>
    <t>03.07</t>
  </si>
  <si>
    <t>Μανδύας χυτού σκυροδέματος</t>
  </si>
  <si>
    <t>03.08</t>
  </si>
  <si>
    <t>Μανδύας εκτοξευμένου σκυροδέματος</t>
  </si>
  <si>
    <t>ΟΜΑΔΑ Δ</t>
  </si>
  <si>
    <t>ΤΟΙΧΟΠΟΙΪΕΣ</t>
  </si>
  <si>
    <t>04.01</t>
  </si>
  <si>
    <t>Λιθοδομές με κοινούς λίθους</t>
  </si>
  <si>
    <t>μ2</t>
  </si>
  <si>
    <t>04.02</t>
  </si>
  <si>
    <t>Λιθοδομές με λαξευτούς  λίθους</t>
  </si>
  <si>
    <t>04.03</t>
  </si>
  <si>
    <t>Αργολιθ/μές δι' ασβεστ/ματος</t>
  </si>
  <si>
    <t>04.04</t>
  </si>
  <si>
    <t>Πλινθοδομές δρομικές</t>
  </si>
  <si>
    <t>04.05</t>
  </si>
  <si>
    <t>Πλινθοδομές μπατικές</t>
  </si>
  <si>
    <t>04.06</t>
  </si>
  <si>
    <t>Τσιμεντολιθοδομές</t>
  </si>
  <si>
    <t>04.07</t>
  </si>
  <si>
    <t>Τοίχοι γυψοσανίδων απλοί</t>
  </si>
  <si>
    <t>04.08</t>
  </si>
  <si>
    <t>Τοίχοι γυψοσανίδων από 2 πλευρές</t>
  </si>
  <si>
    <t>04.09</t>
  </si>
  <si>
    <t>Τοίχοι γυψοσανίδων με 2 γύψους ανά πλευρά</t>
  </si>
  <si>
    <t>ΕΠΙΧΡΙΣΜΑΤΑ</t>
  </si>
  <si>
    <t>05.01</t>
  </si>
  <si>
    <t>Ασβεστοκονιάματα τριπτά</t>
  </si>
  <si>
    <t>05.02</t>
  </si>
  <si>
    <t>Ασβεστοκονιάματα τριπτά                            (με kourasanit)</t>
  </si>
  <si>
    <t>05.03</t>
  </si>
  <si>
    <t>Επιχρίσματα χωριάτικου τύπου</t>
  </si>
  <si>
    <t>05.04</t>
  </si>
  <si>
    <t>Έτοιμο επίχρισμα</t>
  </si>
  <si>
    <t>05.05</t>
  </si>
  <si>
    <t xml:space="preserve">Αρμολογήματα ακατέργαστων όψεων λιθοδομών  </t>
  </si>
  <si>
    <t>ΕΠΕΝΔΥΣΕΙΣ ΤΟΙΧΩΝ</t>
  </si>
  <si>
    <t>06.01</t>
  </si>
  <si>
    <t>Με πλακίδια πορσελάνης</t>
  </si>
  <si>
    <t>06.02</t>
  </si>
  <si>
    <t>Με λίθινες πλάκες</t>
  </si>
  <si>
    <t>06.03</t>
  </si>
  <si>
    <t>Με ορθογωνισμένες πλάκες</t>
  </si>
  <si>
    <t>06.04</t>
  </si>
  <si>
    <t>Με πέτρα στενάρι</t>
  </si>
  <si>
    <t>06.05</t>
  </si>
  <si>
    <t>Με πλάκες μαρμάρου (γρανίτης)</t>
  </si>
  <si>
    <t>06.06</t>
  </si>
  <si>
    <t>Ξύλινα διαζώματα αργολιθοδομών με βερνικόχρωμα</t>
  </si>
  <si>
    <t>μ.μ</t>
  </si>
  <si>
    <t>ΣΤΡΩΣΕΙΣ   ΔΑΠΕΔΩΝ</t>
  </si>
  <si>
    <t>07.01</t>
  </si>
  <si>
    <t>Με χονδρόπλ. ακανον. πάχους</t>
  </si>
  <si>
    <t>07.02</t>
  </si>
  <si>
    <t>Με λίθινες πλάκες (καρύστ. κλπ)</t>
  </si>
  <si>
    <t>07.03</t>
  </si>
  <si>
    <t xml:space="preserve">Επίστρωση με χειροποίητες πλάκες </t>
  </si>
  <si>
    <t>07.04</t>
  </si>
  <si>
    <t>07.05</t>
  </si>
  <si>
    <t>Με πλακίδια κεραμικά ή πορσελ.</t>
  </si>
  <si>
    <t>07.06</t>
  </si>
  <si>
    <t xml:space="preserve">Με λωρίδες σουηδικής ξυλείας </t>
  </si>
  <si>
    <t>07.07</t>
  </si>
  <si>
    <t xml:space="preserve">Με λωρίδες αφρικανικής  ξυλείας </t>
  </si>
  <si>
    <t>07.08</t>
  </si>
  <si>
    <t>Με λωρίδες δρυός</t>
  </si>
  <si>
    <t>07.09</t>
  </si>
  <si>
    <t>Δάπεδο ραμποτ;έ με ξύλο καστανιάς πλήρης</t>
  </si>
  <si>
    <t>07.10</t>
  </si>
  <si>
    <t>Βιομηχανικό δάπεδο</t>
  </si>
  <si>
    <t>ΟΜΑΔΑ Ε</t>
  </si>
  <si>
    <t>Κ Ο Υ Φ Ω Μ Α Τ Α</t>
  </si>
  <si>
    <t>08.01</t>
  </si>
  <si>
    <t>Πόρτες πρεσσαριστές κοινές</t>
  </si>
  <si>
    <t>08.02</t>
  </si>
  <si>
    <t>Πόρτες ραμποτέ ή ταμπλαδωτές από MDF</t>
  </si>
  <si>
    <t>08.03</t>
  </si>
  <si>
    <t>Πόρτες ραμποτέ ή ταμπλαδωτές από δρύ, καρυδιά κλπ</t>
  </si>
  <si>
    <t>08.04</t>
  </si>
  <si>
    <t>Εξώθυρες καρφωτές περαστές από ξύλο καστανιά</t>
  </si>
  <si>
    <t>08.05</t>
  </si>
  <si>
    <t xml:space="preserve">Υαλοστάσια και εξωστόθυρες από ξύλο καστανιάς </t>
  </si>
  <si>
    <t>08.06</t>
  </si>
  <si>
    <t>Υαλοστάσια από σουηδική ξυλεία</t>
  </si>
  <si>
    <t>08.07</t>
  </si>
  <si>
    <t>Υαλοστάσια από ορεγκον παιν</t>
  </si>
  <si>
    <t>08.08</t>
  </si>
  <si>
    <t xml:space="preserve">Σκούρα από σουηδική ξυλεία </t>
  </si>
  <si>
    <t>08.09</t>
  </si>
  <si>
    <t>Σκούρα από ορεγκον παιν</t>
  </si>
  <si>
    <t>08.10</t>
  </si>
  <si>
    <t>Σιδερένιες πόρτες</t>
  </si>
  <si>
    <t>08.11</t>
  </si>
  <si>
    <t>Σιδερένια παράθυρα</t>
  </si>
  <si>
    <t>08.12</t>
  </si>
  <si>
    <t xml:space="preserve">Bιτρίνες αλουμινίου </t>
  </si>
  <si>
    <t>08.13</t>
  </si>
  <si>
    <t>Ανοιγόμενα-περιστρεφόμενα κουφώματα αλουμινίου</t>
  </si>
  <si>
    <t>08.14</t>
  </si>
  <si>
    <t>Υαλοστάσια  αλουμινίου με θερμοδιακοπή</t>
  </si>
  <si>
    <t>08.15</t>
  </si>
  <si>
    <t>Μονόφυλλη πυράντοχη πόρτα Τ30 εως Τ90 πλήρως εξοπλισ.</t>
  </si>
  <si>
    <t>08.16</t>
  </si>
  <si>
    <t>Δίφυλλη πυράντοχη πότρα Τ30 εως Τ90 πλήρως εξοπλισμένη</t>
  </si>
  <si>
    <t>ΝΤΟΥΛΑΠΕΣ</t>
  </si>
  <si>
    <t>09.01</t>
  </si>
  <si>
    <t>Ντουλάπες κοινές (υπνοδωματ.)</t>
  </si>
  <si>
    <t>09.02</t>
  </si>
  <si>
    <t>Ντουλάπες (ανιγκρέ)</t>
  </si>
  <si>
    <t>09.03</t>
  </si>
  <si>
    <t>Ντουλάπια κουζίνας κοινά</t>
  </si>
  <si>
    <t>09.04</t>
  </si>
  <si>
    <t>Ντουλάπια κουζίνας από συμπαγή ξυλεία</t>
  </si>
  <si>
    <t>ΜΟΝΩΣΕΙΣ ΣΤΕΓΑΝΩΣΕΙΣ</t>
  </si>
  <si>
    <t>10.01</t>
  </si>
  <si>
    <t>Θερμομόνωση-υγρομόνωση δώματος</t>
  </si>
  <si>
    <t>10.02</t>
  </si>
  <si>
    <t>Θερμομόνωση κατακόρυφων επιφανειών</t>
  </si>
  <si>
    <t>10.03</t>
  </si>
  <si>
    <t>Υγρομόνωση τοιχίων υπογείου</t>
  </si>
  <si>
    <t>10.04</t>
  </si>
  <si>
    <t>Υγρομόνωση δαπέδων επί εδάφους</t>
  </si>
  <si>
    <t>ΟΜΑΔΑ ΣΤ</t>
  </si>
  <si>
    <t>ΜΑΡΜΑ-ΡΙΚΑ</t>
  </si>
  <si>
    <t>11.01</t>
  </si>
  <si>
    <t xml:space="preserve">Κατώφλια, επίστρωση στηθαίων ποδιές παραθ. μπαλκονιών </t>
  </si>
  <si>
    <t>11.02</t>
  </si>
  <si>
    <t>Μαρμαροεπένδυση βαθμίδος</t>
  </si>
  <si>
    <t>ΚΛΙΜΑΚΕΣ</t>
  </si>
  <si>
    <t>12.01</t>
  </si>
  <si>
    <t>Βαθμίδες και πλατύσκαλα εκ ξυλείας δρυός</t>
  </si>
  <si>
    <t>12.02</t>
  </si>
  <si>
    <t>Ξύλινη επένδυση βαθμίδας πλήρης</t>
  </si>
  <si>
    <t>ΨΕΥΔΟΡΟΦΕΣ</t>
  </si>
  <si>
    <t>14.01</t>
  </si>
  <si>
    <t>Από γυψοσανίδες</t>
  </si>
  <si>
    <t>14.02</t>
  </si>
  <si>
    <t>Από πλάκες ορυκτών ινών σε μεταλλικό σκελετό</t>
  </si>
  <si>
    <t>14.03</t>
  </si>
  <si>
    <t>Επένδυση οροφής με λεπτοσανίδες πλήρης</t>
  </si>
  <si>
    <t>ΕΠΙΚΑΛΥ-ΨΕΙΣ</t>
  </si>
  <si>
    <t>15.01</t>
  </si>
  <si>
    <t>Κεραμοσκεπή με φουρούσια εδραζόμενη σε πλάκα σκυροδεμ.</t>
  </si>
  <si>
    <t>15.02</t>
  </si>
  <si>
    <t>Ξύλινη στέγη αυτοφερόμενη με κεραμίδια</t>
  </si>
  <si>
    <t>ΣΤΗΘΑΙΑ</t>
  </si>
  <si>
    <t>16.01</t>
  </si>
  <si>
    <t>Από οπλισμένο σκυρόδεμα</t>
  </si>
  <si>
    <t>16.02</t>
  </si>
  <si>
    <t>Από δρομική πλινθοδομή</t>
  </si>
  <si>
    <t>16.03</t>
  </si>
  <si>
    <t>Από κιγκλίδωμα σιδερένιο</t>
  </si>
  <si>
    <t>16.04</t>
  </si>
  <si>
    <t>Από κιγκλίδωμα αλουμινίου</t>
  </si>
  <si>
    <t>16.05</t>
  </si>
  <si>
    <t>Από κιγκλίδωμα ξύλινο</t>
  </si>
  <si>
    <t>ΧΡΩΜΑΤΙΣΜΟΙ</t>
  </si>
  <si>
    <t>17.01</t>
  </si>
  <si>
    <t>Υδροχρωματισμοί με τσίγκο και κόλλα</t>
  </si>
  <si>
    <t>17.02</t>
  </si>
  <si>
    <t>Πλαστικά επί τοίχου</t>
  </si>
  <si>
    <t>17.03</t>
  </si>
  <si>
    <t>Πλαστικά σπατουλαριστά</t>
  </si>
  <si>
    <t>17.04</t>
  </si>
  <si>
    <t>Τσιμεντοχρώματα</t>
  </si>
  <si>
    <t>17.05</t>
  </si>
  <si>
    <t>Ντουκοχρώματα</t>
  </si>
  <si>
    <t>17.06</t>
  </si>
  <si>
    <t xml:space="preserve">Βερνικοχρωματισμός ξύλινων επιφανειών </t>
  </si>
  <si>
    <t>ΔΙΑΦΟΡΕΣ ΟΙΚΟΔ/ΚΕΣ ΕΡΓΑΣΙΕΣ</t>
  </si>
  <si>
    <t>18.01</t>
  </si>
  <si>
    <t>Τζάκι απλό</t>
  </si>
  <si>
    <t>αποκ</t>
  </si>
  <si>
    <t>18.02</t>
  </si>
  <si>
    <t>Τζάκι με καπνοδόχο (κτιστό)</t>
  </si>
  <si>
    <t>18.03</t>
  </si>
  <si>
    <t xml:space="preserve">Συντήρηση -αποκατάσταση τοιχογραφιών </t>
  </si>
  <si>
    <t>ΕΙΔΗ ΥΓΙΕΙ-ΝΗΣ</t>
  </si>
  <si>
    <t>19.01</t>
  </si>
  <si>
    <t>Πλήρες σετ λουτρού</t>
  </si>
  <si>
    <t>19.02</t>
  </si>
  <si>
    <t>Σετ WC</t>
  </si>
  <si>
    <t>ΟΜΑΔΑ Ζ</t>
  </si>
  <si>
    <t>ΥΔΡΑΥΛΙ-ΚΕΣ ΕΓΚΑΤΑ-ΣΤΑΣΕΙΣ</t>
  </si>
  <si>
    <t>20.01</t>
  </si>
  <si>
    <t>Ύδρευση-αποχέτευση κουζίνας λουτρού-wc. (Σωληνώσεις)</t>
  </si>
  <si>
    <t>20.02</t>
  </si>
  <si>
    <t>Ύδρευση-αποχέτευση κουζίνας λουτρού-wc (Συνδέσεις)</t>
  </si>
  <si>
    <t>ΘΕΡΜΑΝ-ΣΗ ΚΛΙΜΑΤΙ-ΣΜΟΣ</t>
  </si>
  <si>
    <t>21.01</t>
  </si>
  <si>
    <t>Κεντρική θέρμανση (Σωληνώσεις)</t>
  </si>
  <si>
    <t>21.02</t>
  </si>
  <si>
    <t>Κεντρική θέρμανση (Συνδέσεις, σώματα, καυστήρας, λέβητας)</t>
  </si>
  <si>
    <t>ΗΛΕΚΤΡΙΚΕΣ ΕΓΚΑΤΑΣΤΣΕΙΣ</t>
  </si>
  <si>
    <t>23.01</t>
  </si>
  <si>
    <t>Κατοικίας (Σωληνώσεις)</t>
  </si>
  <si>
    <t>23.02</t>
  </si>
  <si>
    <t>Κατοικίας (καλωδιώσεις, ρευματολήπτες)</t>
  </si>
  <si>
    <t>23.03</t>
  </si>
  <si>
    <t>Καταστήματος (Σωληνώσεις)</t>
  </si>
  <si>
    <t>23.04</t>
  </si>
  <si>
    <t>Καταστήματος (καλωδιώσεις ρευματολήπτες)</t>
  </si>
  <si>
    <t xml:space="preserve"> ΑΝΕΛΚΥ-ΣΤΗΡΕΣ</t>
  </si>
  <si>
    <t>24.01</t>
  </si>
  <si>
    <t>Ανελκυστήρας μέχρι 4 στάσεις</t>
  </si>
  <si>
    <t>24.02</t>
  </si>
  <si>
    <t>Προσαύξηση ανά στάση πέραν των 4ων</t>
  </si>
  <si>
    <t>Στασ</t>
  </si>
  <si>
    <t>ΔΙΑΦ. Η/Μ ΕΡΓΑ-ΣΙΕΣ</t>
  </si>
  <si>
    <t>25.01</t>
  </si>
  <si>
    <t>Ηλιακός συλλέκτης</t>
  </si>
  <si>
    <t>ΟΜΑΔΑ Η</t>
  </si>
  <si>
    <t>26.01</t>
  </si>
  <si>
    <t>Μεταλλικός σκελετός</t>
  </si>
  <si>
    <t>κιλ</t>
  </si>
  <si>
    <t>26.02</t>
  </si>
  <si>
    <t xml:space="preserve">Πάνελ με μόνωση </t>
  </si>
  <si>
    <t>ΟΜΑΔΕΣ ΕΡΓΑΣΙΩΝ</t>
  </si>
  <si>
    <t xml:space="preserve">ΣΥΝΟΛΟ ΟΜΑΔΑΣ Α </t>
  </si>
  <si>
    <t xml:space="preserve">ΣΥΝΟΛΟ ΟΜΑΔΑΣ Β </t>
  </si>
  <si>
    <t xml:space="preserve">ΣΥΝΟΛΟ ΟΜΑΔΑΣ Γ </t>
  </si>
  <si>
    <t>ΣΥΝΟΛΟ ΟΜΑΔΑΣ Δ</t>
  </si>
  <si>
    <t>ΣΥΝΟΛΟ ΟΜΑΔΑΣ Ε</t>
  </si>
  <si>
    <t>ΣΥΝΟΛΟ ΟΜΑΔΑΣ ΣΤ</t>
  </si>
  <si>
    <t>ΣΥΝΟΛΟ ΟΜΑΔΑΣ Ζ</t>
  </si>
  <si>
    <t>ΣΥΝΟΛΟ ΟΜΑΔΑΣ Η</t>
  </si>
  <si>
    <t xml:space="preserve">ΓΕΝΙΚΟ ΣΥΝΟΛΟ </t>
  </si>
  <si>
    <r>
      <t>μ</t>
    </r>
    <r>
      <rPr>
        <vertAlign val="superscript"/>
        <sz val="9"/>
        <color rgb="FF002060"/>
        <rFont val="Arial"/>
        <family val="2"/>
        <charset val="161"/>
      </rPr>
      <t>2</t>
    </r>
  </si>
  <si>
    <r>
      <t>μ</t>
    </r>
    <r>
      <rPr>
        <vertAlign val="superscript"/>
        <sz val="9"/>
        <color rgb="FF002060"/>
        <rFont val="Arial"/>
        <family val="2"/>
        <charset val="161"/>
      </rPr>
      <t>3</t>
    </r>
  </si>
  <si>
    <r>
      <t>μ</t>
    </r>
    <r>
      <rPr>
        <vertAlign val="superscript"/>
        <sz val="9"/>
        <color rgb="FF002060"/>
        <rFont val="Arial"/>
        <family val="2"/>
        <charset val="161"/>
      </rPr>
      <t>2</t>
    </r>
    <r>
      <rPr>
        <sz val="9"/>
        <color rgb="FF002060"/>
        <rFont val="Arial"/>
        <family val="2"/>
        <charset val="161"/>
      </rPr>
      <t xml:space="preserve"> οψης</t>
    </r>
  </si>
  <si>
    <r>
      <t>μ</t>
    </r>
    <r>
      <rPr>
        <vertAlign val="superscript"/>
        <sz val="9"/>
        <color rgb="FF002060"/>
        <rFont val="Arial"/>
        <family val="2"/>
        <charset val="161"/>
      </rPr>
      <t>2</t>
    </r>
    <r>
      <rPr>
        <sz val="9"/>
        <color rgb="FF002060"/>
        <rFont val="Arial"/>
        <family val="2"/>
        <charset val="161"/>
      </rPr>
      <t>/κατ</t>
    </r>
  </si>
  <si>
    <t>ΜΕΤΑ-ΛΛΙΚΗ  ΚΑΤΑ-ΣΚΕΥΗ</t>
  </si>
  <si>
    <t>Μ.Μ.</t>
  </si>
  <si>
    <t>4.2.4 ΜΗΧΑΝΟΛΟΓΙΚΟΣ ΚΑΙ ΛΟΙΠΟΣ ΕΞΟΠΛΙΣΜΟΣ</t>
  </si>
  <si>
    <t>ΜΗΧΑΝΟΛΟΓΙΚΟΣ ΕΞΟΠΛΙΣΜΟΣ</t>
  </si>
  <si>
    <t>ΠΕΡΙΓΡΑΦΗ ΕΞΟΠΛΙΣΜΟΥ</t>
  </si>
  <si>
    <t>(Είδος, τύπος, τεχνικά χαρακτηριστικά)</t>
  </si>
  <si>
    <t xml:space="preserve">ΠΟΣΟΤΗΤΑ </t>
  </si>
  <si>
    <t>ΤΙΜΗ ΜΟΝΑΔΑΣ</t>
  </si>
  <si>
    <t>ΚΟΣΤΟΣ</t>
  </si>
  <si>
    <t>ΛΟΙΠΟΣ ΕΞΟΠΛΙΣΜΟΣ</t>
  </si>
  <si>
    <t>ΕΞΟΠΛΙΣΜΟΣ ΑΠΕ ή/και ΕΞΕ</t>
  </si>
  <si>
    <t xml:space="preserve">ΣΥΝΟΛΟ ΜΗΧΑΝΟΛΟΓΙΚΟΥ ΕΞΟΠΛΙΣΜΟΥ </t>
  </si>
  <si>
    <t xml:space="preserve">ΣΥΝΟΛΟ ΛΟΙΠΟΥ ΕΞΟΠΛΙΣΜΟΥ </t>
  </si>
  <si>
    <t>ΣΥΝΟΛΟ ΕΞΟΠΛΙΣΜΟΥ ΑΠΕ ή/και ΕΞΕ</t>
  </si>
  <si>
    <r>
      <t>Μ.Μ. (π.χ. τεμ., m</t>
    </r>
    <r>
      <rPr>
        <b/>
        <vertAlign val="superscript"/>
        <sz val="9"/>
        <color rgb="FF002060"/>
        <rFont val="Arial"/>
        <family val="2"/>
        <charset val="161"/>
      </rPr>
      <t>2</t>
    </r>
    <r>
      <rPr>
        <b/>
        <sz val="9"/>
        <color rgb="FF002060"/>
        <rFont val="Arial"/>
        <family val="2"/>
        <charset val="161"/>
      </rPr>
      <t>, m</t>
    </r>
    <r>
      <rPr>
        <b/>
        <vertAlign val="superscript"/>
        <sz val="9"/>
        <color rgb="FF002060"/>
        <rFont val="Arial"/>
        <family val="2"/>
        <charset val="161"/>
      </rPr>
      <t>3</t>
    </r>
    <r>
      <rPr>
        <b/>
        <sz val="9"/>
        <color rgb="FF002060"/>
        <rFont val="Arial"/>
        <family val="2"/>
        <charset val="161"/>
      </rPr>
      <t>, κ.λπ.)</t>
    </r>
  </si>
  <si>
    <r>
      <t>Μ.Μ. (π.χ. τεμ, m</t>
    </r>
    <r>
      <rPr>
        <b/>
        <vertAlign val="superscript"/>
        <sz val="9"/>
        <color rgb="FF002060"/>
        <rFont val="Arial"/>
        <family val="2"/>
        <charset val="161"/>
      </rPr>
      <t>2</t>
    </r>
    <r>
      <rPr>
        <b/>
        <sz val="9"/>
        <color rgb="FF002060"/>
        <rFont val="Arial"/>
        <family val="2"/>
        <charset val="161"/>
      </rPr>
      <t>, m</t>
    </r>
    <r>
      <rPr>
        <b/>
        <vertAlign val="superscript"/>
        <sz val="9"/>
        <color rgb="FF002060"/>
        <rFont val="Arial"/>
        <family val="2"/>
        <charset val="161"/>
      </rPr>
      <t>3</t>
    </r>
    <r>
      <rPr>
        <b/>
        <sz val="9"/>
        <color rgb="FF002060"/>
        <rFont val="Arial"/>
        <family val="2"/>
        <charset val="161"/>
      </rPr>
      <t>, κ.λπ.)</t>
    </r>
  </si>
  <si>
    <t xml:space="preserve">4.2.5 ΜΕΛΕΤΕΣ – ΥΠΗΡΕΣΙΕΣ ΥΠΟΣΤΗΡΙΞΗΣ </t>
  </si>
  <si>
    <t>ΜΕΛΕΤΕΣ</t>
  </si>
  <si>
    <t>Μελέτη σκοπιμότητας</t>
  </si>
  <si>
    <t>Μελέτη για έκδοση οικοδομικής άδειας</t>
  </si>
  <si>
    <t>Μελέτη για έκδοση απαραίτητων εγκρίσεων/αδειών (να προσδιοριστεί)</t>
  </si>
  <si>
    <t>Τεχνική υποστήριξη και επίβλεψη - επιμετρήσεις</t>
  </si>
  <si>
    <t>Δαπάνες μελέτης εφαρμογής και πιστοποίησης συστημάτων και σημάτων ποιότητας</t>
  </si>
  <si>
    <t>Άλλη (να προσδιοριστεί)</t>
  </si>
  <si>
    <t>4.2.6 ΠΡΟΒΟΛΗ – ΠΡΟΩΘΗΣΗ</t>
  </si>
  <si>
    <t>ΠΕΡΙΓΡΑΦΗ ΕΝΕΡΓΕΙΑΣ</t>
  </si>
  <si>
    <t>Διαφημιστικά φυλλάδια</t>
  </si>
  <si>
    <t>Λογότυπο</t>
  </si>
  <si>
    <t xml:space="preserve">Προβολή σε μέσα μαζικής ενημέρωσης </t>
  </si>
  <si>
    <t>Ηλεκτρονική προβολή (αξιοποίηση διαδικτύου)</t>
  </si>
  <si>
    <t>4.3. ΣΥΝΟΠΤΙΚΗ ΑΝΑΛΥΣΗ ΚΟΣΤΟΥΣ ΤΗΣ ΠΡΟΤΕΙΝΟΜΕΝΗΣ ΠΡΑΞΗΣ – ΧΡΟΝΟΔΙΑΓΡΑΜΜΑ ΥΛΟΠΟΙΗΣΗΣ ΤΗΣ ΠΡΑΞΗΣ</t>
  </si>
  <si>
    <t>ΚΑΤΗΓΟΡΙΑ ΔΑΠΑΝΗΣ</t>
  </si>
  <si>
    <t xml:space="preserve">ΧΡΟΝΟΔΙΑΓΡΑΜΜΑ ΥΛΟΠΟΙΗΣΗΣ </t>
  </si>
  <si>
    <t>ΚΑΙ ΚΑΤΑΝΟΜΗ ΠΡΟΫΠΟΛΟΓΙΣΜΟΥ ΑΝΑ ΔΙΜΗΝΟ (*)</t>
  </si>
  <si>
    <t>ΜΑΙΟΣ - ΙΟΥΝΙΟΣ 2015</t>
  </si>
  <si>
    <t>ΙΟΥΛΙΟΣ – ΑΥΓΟΥΣΤΟΣ 2015</t>
  </si>
  <si>
    <t>ΣΕΠΤΕΜΒΡΙΟΣ – ΟΚΤΩΒΡΙΟΣ 2015</t>
  </si>
  <si>
    <t>1.</t>
  </si>
  <si>
    <t>ΚΤΙΡΙΑΚΕΣ ΕΓΚΑΤΑΣΤΑΣΕΙΣ-ΕΡΓΑ ΥΠΟΔΟΜΗΣ &amp; ΠΕΡΙΒΑΛΛΟΝΤΟΣ ΧΩΡΟΥ</t>
  </si>
  <si>
    <t>2.</t>
  </si>
  <si>
    <t>ΜΗΧΑΝΟΛΟΓΙΚΟΣ ΚΑΙ ΛΟΙΠΟΣ ΕΞΟΠΛΙΣΜΟΣ</t>
  </si>
  <si>
    <t>3.</t>
  </si>
  <si>
    <t>ΜΕΛΕΤΕΣ-ΥΠΗΡΕΣΙΕΣ ΥΠΟΣΤΗΡΙΞΗΣ</t>
  </si>
  <si>
    <t>4.</t>
  </si>
  <si>
    <t>ΠΡΟΒΟΛΗ-ΠΡΟΩΘΗΣΗ</t>
  </si>
  <si>
    <t>ΣΥΝΟΛΙΚΟ ΚΟΣΤΟΣ ΠΡΟΤΑΣΗΣ ΚΑΙ ΣΥΝΟΛΙΚΗ ΚΑΤΑΝΟΜΗ ΑΝΑ ΔΙΜΗΝΟ</t>
  </si>
  <si>
    <t>4.4. ΧΡΗΜΑΤΟΔΟΤΙΚΟ ΣΧΗΜΑ – ΚΑΛΥΨΗ ΙΔΙΩΤΙΚΗΣ ΣΥΜΜΕΤΟΧΗΣ</t>
  </si>
  <si>
    <t>ΚΑΤΑΝΟΜΗ</t>
  </si>
  <si>
    <t>ΠΟΣΑ (€)</t>
  </si>
  <si>
    <t>ΣΥΝΟΛΙΚΟΣ ΠΡΟΫΠΟΛΟΓΙΣΜΟΣ</t>
  </si>
  <si>
    <t>ΔΗΜΟΣΙΑ ΔΑΠΑΝΗ</t>
  </si>
  <si>
    <t>ΙΔΙΩΤΙΚΗ ΣΥΜΜΕΤΟΧΗ</t>
  </si>
  <si>
    <t>ΑΝΑΛΥΣΗ ΙΔΙΩΤΙΚΗΣ ΣΥΜΜΕΤΟΧΗΣ</t>
  </si>
  <si>
    <t>ΠΟΣΟΣΤΟ (%)</t>
  </si>
  <si>
    <t>καταθέσεις</t>
  </si>
  <si>
    <t>μετοχές, ομόλογα, λοιποί άυλοι τίτλοι</t>
  </si>
  <si>
    <t>για εταιρείες: κερδοφορία ικανή να καλύψει την ίδια συμμετοχή ή δυνατότητα αύξησης μετοχικού κεφαλαίου, η οποία θα πρέπει να έχει ολοκληρωθεί πριν το πρώτο αίτημα πληρωμής της πράξης</t>
  </si>
  <si>
    <t>τραπεζικός δανεισμός</t>
  </si>
  <si>
    <t>ΣΥΝΟΛΟ ΙΔΙΩΤΙΚΗΣ ΣΥΜΜΕΤΟΧΗΣ</t>
  </si>
  <si>
    <t>Σημείωση: τα κελιά με τη θαλασσί σκίαση συμπληρώνονται αυτόματα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</si>
</sst>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1"/>
      <scheme val="minor"/>
    </font>
    <font>
      <b/>
      <sz val="10"/>
      <color rgb="FF002060"/>
      <name val="Arial"/>
      <family val="2"/>
      <charset val="161"/>
    </font>
    <font>
      <b/>
      <sz val="10"/>
      <color rgb="FF002060"/>
      <name val="Calibri"/>
      <family val="2"/>
      <charset val="161"/>
    </font>
    <font>
      <b/>
      <sz val="9"/>
      <color rgb="FF002060"/>
      <name val="Arial"/>
      <family val="2"/>
      <charset val="161"/>
    </font>
    <font>
      <sz val="9"/>
      <color rgb="FF002060"/>
      <name val="Arial"/>
      <family val="2"/>
      <charset val="161"/>
    </font>
    <font>
      <vertAlign val="superscript"/>
      <sz val="9"/>
      <color rgb="FF002060"/>
      <name val="Arial"/>
      <family val="2"/>
      <charset val="161"/>
    </font>
    <font>
      <sz val="9"/>
      <color theme="1"/>
      <name val="Arial"/>
      <family val="2"/>
      <charset val="161"/>
    </font>
    <font>
      <sz val="11"/>
      <color rgb="FF002060"/>
      <name val="Arial"/>
      <family val="2"/>
      <charset val="161"/>
    </font>
    <font>
      <sz val="10"/>
      <color rgb="FF002060"/>
      <name val="Calibri"/>
      <family val="2"/>
      <charset val="161"/>
    </font>
    <font>
      <b/>
      <vertAlign val="superscript"/>
      <sz val="9"/>
      <color rgb="FF002060"/>
      <name val="Arial"/>
      <family val="2"/>
      <charset val="161"/>
    </font>
    <font>
      <i/>
      <sz val="10"/>
      <color rgb="FF002060"/>
      <name val="Calibri"/>
      <family val="2"/>
      <charset val="161"/>
    </font>
    <font>
      <b/>
      <i/>
      <sz val="9"/>
      <color rgb="FFFF0000"/>
      <name val="Arial"/>
      <family val="2"/>
      <charset val="161"/>
    </font>
    <font>
      <sz val="9"/>
      <color theme="1"/>
      <name val="Calibri"/>
      <family val="2"/>
      <charset val="161"/>
      <scheme val="minor"/>
    </font>
    <font>
      <sz val="10"/>
      <color rgb="FF002060"/>
      <name val="Arial"/>
      <family val="2"/>
      <charset val="161"/>
    </font>
    <font>
      <sz val="10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lightGray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lightGray">
        <fgColor rgb="FFFFFFFF"/>
        <bgColor theme="8" tint="0.79998168889431442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medium">
        <color indexed="64"/>
      </bottom>
      <diagonal/>
    </border>
    <border>
      <left/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3" fillId="0" borderId="5" xfId="0" applyFont="1" applyBorder="1" applyAlignment="1">
      <alignment horizontal="center"/>
    </xf>
    <xf numFmtId="4" fontId="4" fillId="0" borderId="5" xfId="0" applyNumberFormat="1" applyFont="1" applyBorder="1"/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4" fillId="0" borderId="8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0" xfId="0" applyFont="1"/>
    <xf numFmtId="4" fontId="4" fillId="0" borderId="3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4" fillId="0" borderId="20" xfId="0" applyFont="1" applyBorder="1"/>
    <xf numFmtId="4" fontId="4" fillId="0" borderId="20" xfId="0" applyNumberFormat="1" applyFont="1" applyBorder="1"/>
    <xf numFmtId="4" fontId="3" fillId="0" borderId="21" xfId="0" applyNumberFormat="1" applyFont="1" applyBorder="1" applyAlignment="1">
      <alignment horizontal="center" wrapText="1"/>
    </xf>
    <xf numFmtId="4" fontId="3" fillId="0" borderId="22" xfId="0" applyNumberFormat="1" applyFont="1" applyBorder="1" applyAlignment="1">
      <alignment horizontal="center" wrapText="1"/>
    </xf>
    <xf numFmtId="0" fontId="6" fillId="0" borderId="0" xfId="0" applyFont="1"/>
    <xf numFmtId="4" fontId="6" fillId="0" borderId="0" xfId="0" applyNumberFormat="1" applyFont="1"/>
    <xf numFmtId="0" fontId="7" fillId="0" borderId="0" xfId="0" applyFont="1"/>
    <xf numFmtId="0" fontId="3" fillId="0" borderId="0" xfId="0" applyFont="1"/>
    <xf numFmtId="0" fontId="3" fillId="0" borderId="1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39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4" fontId="3" fillId="2" borderId="8" xfId="0" applyNumberFormat="1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4" fontId="3" fillId="0" borderId="29" xfId="0" applyNumberFormat="1" applyFont="1" applyBorder="1" applyAlignment="1">
      <alignment horizontal="center" wrapText="1"/>
    </xf>
    <xf numFmtId="0" fontId="6" fillId="0" borderId="19" xfId="0" applyFont="1" applyBorder="1"/>
    <xf numFmtId="0" fontId="3" fillId="0" borderId="43" xfId="0" applyFont="1" applyBorder="1" applyAlignment="1"/>
    <xf numFmtId="0" fontId="3" fillId="0" borderId="44" xfId="0" applyFont="1" applyBorder="1" applyAlignment="1"/>
    <xf numFmtId="0" fontId="3" fillId="0" borderId="45" xfId="0" applyFont="1" applyBorder="1" applyAlignment="1"/>
    <xf numFmtId="0" fontId="3" fillId="0" borderId="42" xfId="0" applyFont="1" applyBorder="1" applyAlignment="1"/>
    <xf numFmtId="4" fontId="6" fillId="0" borderId="0" xfId="0" applyNumberFormat="1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8" fillId="0" borderId="58" xfId="0" applyFont="1" applyBorder="1" applyAlignment="1">
      <alignment horizontal="center"/>
    </xf>
    <xf numFmtId="0" fontId="10" fillId="0" borderId="15" xfId="0" applyFont="1" applyBorder="1" applyAlignment="1">
      <alignment vertical="top" wrapText="1"/>
    </xf>
    <xf numFmtId="0" fontId="2" fillId="4" borderId="1" xfId="0" applyFont="1" applyFill="1" applyBorder="1" applyAlignment="1">
      <alignment horizontal="right" vertical="top" wrapText="1"/>
    </xf>
    <xf numFmtId="0" fontId="4" fillId="0" borderId="16" xfId="0" applyFont="1" applyBorder="1" applyProtection="1">
      <protection locked="0"/>
    </xf>
    <xf numFmtId="0" fontId="4" fillId="0" borderId="16" xfId="0" applyFont="1" applyBorder="1" applyAlignment="1" applyProtection="1">
      <alignment horizontal="center"/>
      <protection locked="0"/>
    </xf>
    <xf numFmtId="4" fontId="4" fillId="0" borderId="8" xfId="0" applyNumberFormat="1" applyFont="1" applyBorder="1" applyAlignment="1" applyProtection="1">
      <alignment horizontal="center"/>
      <protection locked="0"/>
    </xf>
    <xf numFmtId="0" fontId="4" fillId="0" borderId="8" xfId="0" applyFont="1" applyBorder="1" applyProtection="1">
      <protection locked="0"/>
    </xf>
    <xf numFmtId="0" fontId="4" fillId="0" borderId="8" xfId="0" applyFont="1" applyBorder="1" applyAlignment="1" applyProtection="1">
      <alignment wrapText="1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0" fontId="4" fillId="0" borderId="4" xfId="0" applyFont="1" applyBorder="1" applyAlignment="1" applyProtection="1">
      <alignment wrapText="1"/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4" fontId="4" fillId="0" borderId="4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0" borderId="8" xfId="0" applyFont="1" applyBorder="1" applyAlignment="1" applyProtection="1">
      <alignment vertical="top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" fontId="4" fillId="0" borderId="5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12" xfId="0" applyFont="1" applyBorder="1" applyProtection="1">
      <protection locked="0"/>
    </xf>
    <xf numFmtId="0" fontId="4" fillId="0" borderId="12" xfId="0" applyFont="1" applyBorder="1" applyAlignment="1" applyProtection="1">
      <alignment wrapText="1"/>
      <protection locked="0"/>
    </xf>
    <xf numFmtId="0" fontId="3" fillId="0" borderId="4" xfId="0" applyFont="1" applyBorder="1" applyAlignment="1" applyProtection="1">
      <alignment horizontal="right" wrapText="1"/>
      <protection locked="0"/>
    </xf>
    <xf numFmtId="0" fontId="4" fillId="0" borderId="5" xfId="0" applyFont="1" applyBorder="1" applyProtection="1">
      <protection locked="0"/>
    </xf>
    <xf numFmtId="0" fontId="4" fillId="0" borderId="5" xfId="0" applyFont="1" applyBorder="1" applyAlignment="1" applyProtection="1">
      <alignment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wrapText="1"/>
      <protection locked="0"/>
    </xf>
    <xf numFmtId="0" fontId="4" fillId="0" borderId="8" xfId="0" applyFont="1" applyBorder="1" applyAlignment="1" applyProtection="1">
      <alignment horizontal="center" wrapText="1"/>
      <protection locked="0"/>
    </xf>
    <xf numFmtId="0" fontId="3" fillId="0" borderId="8" xfId="0" applyFont="1" applyBorder="1" applyAlignment="1" applyProtection="1">
      <alignment horizontal="right" wrapText="1"/>
      <protection locked="0"/>
    </xf>
    <xf numFmtId="0" fontId="3" fillId="0" borderId="8" xfId="0" applyFont="1" applyBorder="1" applyAlignment="1" applyProtection="1">
      <alignment horizontal="right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wrapText="1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wrapText="1"/>
      <protection locked="0"/>
    </xf>
    <xf numFmtId="4" fontId="4" fillId="2" borderId="8" xfId="0" applyNumberFormat="1" applyFont="1" applyFill="1" applyBorder="1" applyAlignment="1" applyProtection="1">
      <alignment horizontal="center"/>
      <protection locked="0"/>
    </xf>
    <xf numFmtId="4" fontId="4" fillId="2" borderId="5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23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11" fillId="0" borderId="0" xfId="0" applyFont="1"/>
    <xf numFmtId="4" fontId="3" fillId="0" borderId="7" xfId="0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4" fontId="8" fillId="5" borderId="57" xfId="0" applyNumberFormat="1" applyFont="1" applyFill="1" applyBorder="1" applyAlignment="1">
      <alignment horizontal="center"/>
    </xf>
    <xf numFmtId="10" fontId="1" fillId="4" borderId="4" xfId="0" applyNumberFormat="1" applyFont="1" applyFill="1" applyBorder="1" applyAlignment="1">
      <alignment horizontal="center" vertical="top" wrapText="1"/>
    </xf>
    <xf numFmtId="4" fontId="1" fillId="4" borderId="4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textRotation="90" wrapText="1"/>
    </xf>
    <xf numFmtId="0" fontId="4" fillId="0" borderId="5" xfId="0" applyFont="1" applyBorder="1"/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textRotation="90" wrapText="1"/>
    </xf>
    <xf numFmtId="0" fontId="4" fillId="0" borderId="0" xfId="0" applyFont="1" applyAlignment="1">
      <alignment horizontal="center" textRotation="90"/>
    </xf>
    <xf numFmtId="0" fontId="4" fillId="0" borderId="0" xfId="0" applyFont="1" applyAlignment="1">
      <alignment wrapText="1"/>
    </xf>
    <xf numFmtId="0" fontId="4" fillId="0" borderId="18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wrapText="1"/>
    </xf>
    <xf numFmtId="0" fontId="12" fillId="0" borderId="0" xfId="0" applyFont="1"/>
    <xf numFmtId="0" fontId="3" fillId="0" borderId="7" xfId="0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 wrapText="1"/>
    </xf>
    <xf numFmtId="0" fontId="4" fillId="0" borderId="7" xfId="0" applyFont="1" applyBorder="1" applyAlignment="1" applyProtection="1">
      <alignment horizontal="center" wrapText="1"/>
      <protection locked="0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4" fontId="12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 applyProtection="1">
      <alignment horizontal="center"/>
      <protection locked="0"/>
    </xf>
    <xf numFmtId="4" fontId="4" fillId="0" borderId="7" xfId="0" applyNumberFormat="1" applyFont="1" applyBorder="1" applyAlignment="1" applyProtection="1">
      <alignment horizontal="center"/>
      <protection locked="0"/>
    </xf>
    <xf numFmtId="0" fontId="3" fillId="0" borderId="7" xfId="0" applyFont="1" applyBorder="1"/>
    <xf numFmtId="0" fontId="3" fillId="0" borderId="5" xfId="0" applyFont="1" applyBorder="1" applyAlignment="1">
      <alignment wrapText="1"/>
    </xf>
    <xf numFmtId="0" fontId="4" fillId="0" borderId="48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4" fontId="4" fillId="5" borderId="8" xfId="0" applyNumberFormat="1" applyFont="1" applyFill="1" applyBorder="1" applyAlignment="1">
      <alignment horizontal="center"/>
    </xf>
    <xf numFmtId="4" fontId="4" fillId="5" borderId="8" xfId="0" applyNumberFormat="1" applyFont="1" applyFill="1" applyBorder="1" applyAlignment="1" applyProtection="1">
      <alignment horizontal="center"/>
    </xf>
    <xf numFmtId="4" fontId="3" fillId="5" borderId="8" xfId="0" applyNumberFormat="1" applyFont="1" applyFill="1" applyBorder="1" applyAlignment="1" applyProtection="1">
      <alignment horizontal="center"/>
    </xf>
    <xf numFmtId="4" fontId="3" fillId="5" borderId="13" xfId="0" applyNumberFormat="1" applyFont="1" applyFill="1" applyBorder="1" applyAlignment="1" applyProtection="1">
      <alignment horizontal="center"/>
    </xf>
    <xf numFmtId="4" fontId="3" fillId="5" borderId="8" xfId="0" applyNumberFormat="1" applyFont="1" applyFill="1" applyBorder="1" applyAlignment="1">
      <alignment horizontal="center"/>
    </xf>
    <xf numFmtId="4" fontId="3" fillId="5" borderId="13" xfId="0" applyNumberFormat="1" applyFont="1" applyFill="1" applyBorder="1" applyAlignment="1">
      <alignment horizontal="center"/>
    </xf>
    <xf numFmtId="4" fontId="3" fillId="5" borderId="7" xfId="0" applyNumberFormat="1" applyFont="1" applyFill="1" applyBorder="1" applyAlignment="1">
      <alignment horizontal="center"/>
    </xf>
    <xf numFmtId="4" fontId="3" fillId="5" borderId="23" xfId="0" applyNumberFormat="1" applyFont="1" applyFill="1" applyBorder="1" applyAlignment="1">
      <alignment horizontal="center"/>
    </xf>
    <xf numFmtId="4" fontId="3" fillId="5" borderId="10" xfId="0" applyNumberFormat="1" applyFont="1" applyFill="1" applyBorder="1" applyAlignment="1">
      <alignment horizontal="center"/>
    </xf>
    <xf numFmtId="4" fontId="3" fillId="5" borderId="12" xfId="0" applyNumberFormat="1" applyFont="1" applyFill="1" applyBorder="1" applyAlignment="1">
      <alignment horizontal="center"/>
    </xf>
    <xf numFmtId="4" fontId="3" fillId="5" borderId="24" xfId="0" applyNumberFormat="1" applyFont="1" applyFill="1" applyBorder="1" applyAlignment="1">
      <alignment horizontal="center"/>
    </xf>
    <xf numFmtId="4" fontId="3" fillId="5" borderId="26" xfId="0" applyNumberFormat="1" applyFont="1" applyFill="1" applyBorder="1" applyAlignment="1">
      <alignment horizontal="center"/>
    </xf>
    <xf numFmtId="4" fontId="3" fillId="5" borderId="28" xfId="0" applyNumberFormat="1" applyFont="1" applyFill="1" applyBorder="1" applyAlignment="1">
      <alignment horizontal="center"/>
    </xf>
    <xf numFmtId="4" fontId="3" fillId="5" borderId="29" xfId="0" applyNumberFormat="1" applyFont="1" applyFill="1" applyBorder="1" applyAlignment="1">
      <alignment horizontal="center"/>
    </xf>
    <xf numFmtId="4" fontId="4" fillId="6" borderId="6" xfId="0" applyNumberFormat="1" applyFont="1" applyFill="1" applyBorder="1" applyAlignment="1">
      <alignment horizontal="center"/>
    </xf>
    <xf numFmtId="4" fontId="4" fillId="6" borderId="7" xfId="0" applyNumberFormat="1" applyFont="1" applyFill="1" applyBorder="1" applyAlignment="1">
      <alignment horizontal="center"/>
    </xf>
    <xf numFmtId="4" fontId="3" fillId="6" borderId="6" xfId="0" applyNumberFormat="1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/>
    </xf>
    <xf numFmtId="4" fontId="3" fillId="5" borderId="34" xfId="0" applyNumberFormat="1" applyFont="1" applyFill="1" applyBorder="1" applyAlignment="1">
      <alignment horizontal="center"/>
    </xf>
    <xf numFmtId="4" fontId="3" fillId="5" borderId="4" xfId="0" applyNumberFormat="1" applyFont="1" applyFill="1" applyBorder="1" applyAlignment="1">
      <alignment horizontal="center"/>
    </xf>
    <xf numFmtId="4" fontId="3" fillId="5" borderId="38" xfId="0" applyNumberFormat="1" applyFont="1" applyFill="1" applyBorder="1" applyAlignment="1">
      <alignment horizontal="center"/>
    </xf>
    <xf numFmtId="4" fontId="3" fillId="5" borderId="40" xfId="0" applyNumberFormat="1" applyFont="1" applyFill="1" applyBorder="1" applyAlignment="1">
      <alignment horizontal="center"/>
    </xf>
    <xf numFmtId="4" fontId="3" fillId="5" borderId="41" xfId="0" applyNumberFormat="1" applyFont="1" applyFill="1" applyBorder="1" applyAlignment="1">
      <alignment horizontal="center"/>
    </xf>
    <xf numFmtId="4" fontId="3" fillId="5" borderId="31" xfId="0" applyNumberFormat="1" applyFont="1" applyFill="1" applyBorder="1" applyAlignment="1">
      <alignment horizontal="center"/>
    </xf>
    <xf numFmtId="4" fontId="3" fillId="5" borderId="8" xfId="0" applyNumberFormat="1" applyFont="1" applyFill="1" applyBorder="1" applyAlignment="1">
      <alignment horizontal="center" wrapText="1"/>
    </xf>
    <xf numFmtId="4" fontId="4" fillId="5" borderId="8" xfId="0" applyNumberFormat="1" applyFont="1" applyFill="1" applyBorder="1" applyAlignment="1" applyProtection="1">
      <alignment horizontal="center" vertical="center" wrapText="1"/>
    </xf>
    <xf numFmtId="4" fontId="3" fillId="5" borderId="40" xfId="0" applyNumberFormat="1" applyFont="1" applyFill="1" applyBorder="1" applyAlignment="1" applyProtection="1">
      <alignment horizontal="center" vertical="center"/>
    </xf>
    <xf numFmtId="4" fontId="3" fillId="0" borderId="26" xfId="0" applyNumberFormat="1" applyFont="1" applyBorder="1" applyAlignment="1">
      <alignment horizontal="center" wrapText="1"/>
    </xf>
    <xf numFmtId="4" fontId="3" fillId="0" borderId="28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 applyProtection="1">
      <alignment horizontal="center"/>
      <protection locked="0"/>
    </xf>
    <xf numFmtId="4" fontId="3" fillId="0" borderId="5" xfId="0" applyNumberFormat="1" applyFont="1" applyBorder="1" applyAlignment="1">
      <alignment horizontal="center"/>
    </xf>
    <xf numFmtId="4" fontId="12" fillId="0" borderId="0" xfId="0" applyNumberFormat="1" applyFont="1" applyFill="1"/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textRotation="90"/>
    </xf>
    <xf numFmtId="0" fontId="4" fillId="0" borderId="30" xfId="0" applyFont="1" applyBorder="1" applyAlignment="1">
      <alignment horizontal="center" textRotation="90"/>
    </xf>
    <xf numFmtId="0" fontId="4" fillId="0" borderId="17" xfId="0" applyFont="1" applyBorder="1" applyAlignment="1">
      <alignment horizontal="center" textRotation="90"/>
    </xf>
    <xf numFmtId="0" fontId="4" fillId="0" borderId="11" xfId="0" applyFont="1" applyBorder="1" applyAlignment="1">
      <alignment horizontal="center" textRotation="90"/>
    </xf>
    <xf numFmtId="0" fontId="4" fillId="0" borderId="1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4" fontId="3" fillId="0" borderId="15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0" borderId="5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0" fontId="8" fillId="5" borderId="57" xfId="0" applyNumberFormat="1" applyFont="1" applyFill="1" applyBorder="1" applyAlignment="1">
      <alignment horizontal="center"/>
    </xf>
    <xf numFmtId="10" fontId="8" fillId="0" borderId="57" xfId="0" applyNumberFormat="1" applyFont="1" applyBorder="1" applyAlignment="1">
      <alignment horizontal="center"/>
    </xf>
    <xf numFmtId="10" fontId="8" fillId="0" borderId="59" xfId="0" applyNumberFormat="1" applyFont="1" applyBorder="1" applyAlignment="1">
      <alignment horizontal="center"/>
    </xf>
    <xf numFmtId="4" fontId="8" fillId="5" borderId="59" xfId="0" applyNumberFormat="1" applyFont="1" applyFill="1" applyBorder="1" applyAlignment="1">
      <alignment horizontal="center"/>
    </xf>
    <xf numFmtId="10" fontId="13" fillId="0" borderId="14" xfId="0" applyNumberFormat="1" applyFont="1" applyBorder="1" applyAlignment="1">
      <alignment horizontal="center" vertical="top" wrapText="1"/>
    </xf>
    <xf numFmtId="4" fontId="13" fillId="5" borderId="14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/>
    <xf numFmtId="0" fontId="14" fillId="0" borderId="0" xfId="0" applyFont="1"/>
    <xf numFmtId="0" fontId="13" fillId="0" borderId="0" xfId="0" applyFont="1"/>
    <xf numFmtId="0" fontId="2" fillId="4" borderId="15" xfId="0" applyFont="1" applyFill="1" applyBorder="1" applyAlignment="1">
      <alignment horizontal="center" vertical="top" wrapText="1"/>
    </xf>
    <xf numFmtId="0" fontId="2" fillId="4" borderId="1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2" borderId="8" xfId="0" applyFont="1" applyFill="1" applyBorder="1" applyAlignment="1" applyProtection="1">
      <alignment horizontal="left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6"/>
  <sheetViews>
    <sheetView workbookViewId="0">
      <selection activeCell="L4" sqref="L4"/>
    </sheetView>
  </sheetViews>
  <sheetFormatPr defaultRowHeight="12"/>
  <cols>
    <col min="1" max="3" width="9.140625" style="16"/>
    <col min="4" max="4" width="31.140625" style="16" bestFit="1" customWidth="1"/>
    <col min="5" max="5" width="9.140625" style="16"/>
    <col min="6" max="7" width="9.85546875" style="17" customWidth="1"/>
    <col min="8" max="8" width="9.5703125" style="17" customWidth="1"/>
    <col min="9" max="9" width="9.140625" style="17"/>
    <col min="10" max="10" width="9.7109375" style="17" customWidth="1"/>
    <col min="11" max="11" width="4.85546875" style="16" customWidth="1"/>
    <col min="12" max="16384" width="9.140625" style="16"/>
  </cols>
  <sheetData>
    <row r="1" spans="1:12" ht="12.75" thickBot="1">
      <c r="A1" s="162" t="s">
        <v>0</v>
      </c>
      <c r="B1" s="163"/>
      <c r="C1" s="163"/>
      <c r="D1" s="163"/>
      <c r="E1" s="163"/>
      <c r="F1" s="163"/>
      <c r="G1" s="163"/>
      <c r="H1" s="163"/>
      <c r="I1" s="163"/>
      <c r="J1" s="164"/>
      <c r="L1" s="85" t="s">
        <v>379</v>
      </c>
    </row>
    <row r="2" spans="1:12" ht="12.75" thickBot="1">
      <c r="A2" s="1"/>
      <c r="B2" s="1"/>
      <c r="C2" s="1"/>
      <c r="D2" s="1"/>
      <c r="E2" s="1"/>
      <c r="F2" s="2"/>
      <c r="G2" s="2"/>
      <c r="H2" s="2"/>
      <c r="I2" s="2"/>
      <c r="J2" s="2"/>
    </row>
    <row r="3" spans="1:12" ht="27" customHeight="1" thickBot="1">
      <c r="A3" s="3" t="s">
        <v>1</v>
      </c>
      <c r="B3" s="3" t="s">
        <v>2</v>
      </c>
      <c r="C3" s="87" t="s">
        <v>3</v>
      </c>
      <c r="D3" s="4" t="s">
        <v>4</v>
      </c>
      <c r="E3" s="4" t="s">
        <v>321</v>
      </c>
      <c r="F3" s="105" t="s">
        <v>5</v>
      </c>
      <c r="G3" s="5" t="s">
        <v>6</v>
      </c>
      <c r="H3" s="6" t="s">
        <v>7</v>
      </c>
      <c r="I3" s="6" t="s">
        <v>8</v>
      </c>
      <c r="J3" s="86" t="s">
        <v>9</v>
      </c>
    </row>
    <row r="4" spans="1:12" ht="14.25" thickBot="1">
      <c r="A4" s="165" t="s">
        <v>10</v>
      </c>
      <c r="B4" s="156" t="s">
        <v>11</v>
      </c>
      <c r="C4" s="48" t="s">
        <v>12</v>
      </c>
      <c r="D4" s="48" t="s">
        <v>13</v>
      </c>
      <c r="E4" s="50" t="s">
        <v>316</v>
      </c>
      <c r="F4" s="47"/>
      <c r="G4" s="47"/>
      <c r="H4" s="121">
        <f>F4*G4</f>
        <v>0</v>
      </c>
      <c r="I4" s="122">
        <f>H4*0.16</f>
        <v>0</v>
      </c>
      <c r="J4" s="122">
        <f>H4+I4</f>
        <v>0</v>
      </c>
    </row>
    <row r="5" spans="1:12" ht="12.75" thickBot="1">
      <c r="A5" s="154"/>
      <c r="B5" s="157"/>
      <c r="C5" s="48" t="s">
        <v>14</v>
      </c>
      <c r="D5" s="48" t="s">
        <v>15</v>
      </c>
      <c r="E5" s="50" t="s">
        <v>16</v>
      </c>
      <c r="F5" s="47"/>
      <c r="G5" s="47"/>
      <c r="H5" s="121">
        <f t="shared" ref="H5:H9" si="0">F5*G5</f>
        <v>0</v>
      </c>
      <c r="I5" s="122">
        <f t="shared" ref="I5:I9" si="1">H5*0.16</f>
        <v>0</v>
      </c>
      <c r="J5" s="122">
        <f t="shared" ref="J5:J9" si="2">H5+I5</f>
        <v>0</v>
      </c>
    </row>
    <row r="6" spans="1:12" ht="12.75" thickBot="1">
      <c r="A6" s="154"/>
      <c r="B6" s="157"/>
      <c r="C6" s="48" t="s">
        <v>17</v>
      </c>
      <c r="D6" s="48" t="s">
        <v>18</v>
      </c>
      <c r="E6" s="50" t="s">
        <v>16</v>
      </c>
      <c r="F6" s="47"/>
      <c r="G6" s="47"/>
      <c r="H6" s="121">
        <f t="shared" si="0"/>
        <v>0</v>
      </c>
      <c r="I6" s="122">
        <f t="shared" si="1"/>
        <v>0</v>
      </c>
      <c r="J6" s="122">
        <f t="shared" si="2"/>
        <v>0</v>
      </c>
    </row>
    <row r="7" spans="1:12" ht="12.75" thickBot="1">
      <c r="A7" s="154"/>
      <c r="B7" s="157"/>
      <c r="C7" s="48" t="s">
        <v>19</v>
      </c>
      <c r="D7" s="48" t="s">
        <v>20</v>
      </c>
      <c r="E7" s="50" t="s">
        <v>16</v>
      </c>
      <c r="F7" s="47"/>
      <c r="G7" s="47"/>
      <c r="H7" s="121">
        <f t="shared" si="0"/>
        <v>0</v>
      </c>
      <c r="I7" s="122">
        <f t="shared" si="1"/>
        <v>0</v>
      </c>
      <c r="J7" s="122">
        <f t="shared" si="2"/>
        <v>0</v>
      </c>
    </row>
    <row r="8" spans="1:12" ht="12.75" thickBot="1">
      <c r="A8" s="154"/>
      <c r="B8" s="157"/>
      <c r="C8" s="48" t="s">
        <v>21</v>
      </c>
      <c r="D8" s="48" t="s">
        <v>22</v>
      </c>
      <c r="E8" s="50" t="s">
        <v>16</v>
      </c>
      <c r="F8" s="47"/>
      <c r="G8" s="47"/>
      <c r="H8" s="121">
        <f t="shared" si="0"/>
        <v>0</v>
      </c>
      <c r="I8" s="122">
        <f t="shared" si="1"/>
        <v>0</v>
      </c>
      <c r="J8" s="122">
        <f t="shared" si="2"/>
        <v>0</v>
      </c>
    </row>
    <row r="9" spans="1:12" ht="12.75" thickBot="1">
      <c r="A9" s="154"/>
      <c r="B9" s="158"/>
      <c r="C9" s="48" t="s">
        <v>23</v>
      </c>
      <c r="D9" s="48" t="s">
        <v>24</v>
      </c>
      <c r="E9" s="50"/>
      <c r="F9" s="47"/>
      <c r="G9" s="47"/>
      <c r="H9" s="121">
        <f t="shared" si="0"/>
        <v>0</v>
      </c>
      <c r="I9" s="122">
        <f t="shared" si="1"/>
        <v>0</v>
      </c>
      <c r="J9" s="122">
        <f t="shared" si="2"/>
        <v>0</v>
      </c>
    </row>
    <row r="10" spans="1:12" ht="12.75" thickBot="1">
      <c r="A10" s="154"/>
      <c r="B10" s="91"/>
      <c r="C10" s="48"/>
      <c r="D10" s="74" t="s">
        <v>7</v>
      </c>
      <c r="E10" s="64"/>
      <c r="F10" s="116"/>
      <c r="G10" s="47"/>
      <c r="H10" s="123">
        <f>SUM(H4:H9)</f>
        <v>0</v>
      </c>
      <c r="I10" s="123">
        <f>SUM(I4:I9)</f>
        <v>0</v>
      </c>
      <c r="J10" s="124">
        <f>SUM(J4:J9)</f>
        <v>0</v>
      </c>
    </row>
    <row r="11" spans="1:12" ht="12.75" thickBot="1">
      <c r="A11" s="166"/>
      <c r="B11" s="92"/>
      <c r="C11" s="68"/>
      <c r="D11" s="68"/>
      <c r="E11" s="64"/>
      <c r="F11" s="53"/>
      <c r="G11" s="61"/>
      <c r="H11" s="8"/>
      <c r="I11" s="8"/>
      <c r="J11" s="7"/>
    </row>
    <row r="12" spans="1:12" ht="12.75" thickBot="1">
      <c r="A12" s="165" t="s">
        <v>25</v>
      </c>
      <c r="B12" s="156" t="s">
        <v>26</v>
      </c>
      <c r="C12" s="48" t="s">
        <v>27</v>
      </c>
      <c r="D12" s="48" t="s">
        <v>28</v>
      </c>
      <c r="E12" s="50" t="s">
        <v>29</v>
      </c>
      <c r="F12" s="56"/>
      <c r="G12" s="47"/>
      <c r="H12" s="121">
        <f>F12*G12</f>
        <v>0</v>
      </c>
      <c r="I12" s="121">
        <f>H12*0.16</f>
        <v>0</v>
      </c>
      <c r="J12" s="121">
        <f>H12+I12</f>
        <v>0</v>
      </c>
    </row>
    <row r="13" spans="1:12" ht="14.25" thickBot="1">
      <c r="A13" s="154"/>
      <c r="B13" s="157"/>
      <c r="C13" s="48" t="s">
        <v>30</v>
      </c>
      <c r="D13" s="48" t="s">
        <v>31</v>
      </c>
      <c r="E13" s="50" t="s">
        <v>316</v>
      </c>
      <c r="F13" s="47"/>
      <c r="G13" s="47"/>
      <c r="H13" s="121">
        <f t="shared" ref="H13:H17" si="3">F13*G13</f>
        <v>0</v>
      </c>
      <c r="I13" s="121">
        <f t="shared" ref="I13:I17" si="4">H13*0.16</f>
        <v>0</v>
      </c>
      <c r="J13" s="121">
        <f t="shared" ref="J13:J17" si="5">H13+I13</f>
        <v>0</v>
      </c>
    </row>
    <row r="14" spans="1:12" ht="14.25" thickBot="1">
      <c r="A14" s="154"/>
      <c r="B14" s="157"/>
      <c r="C14" s="48" t="s">
        <v>32</v>
      </c>
      <c r="D14" s="48" t="s">
        <v>33</v>
      </c>
      <c r="E14" s="50" t="s">
        <v>316</v>
      </c>
      <c r="F14" s="47"/>
      <c r="G14" s="47"/>
      <c r="H14" s="121">
        <f t="shared" si="3"/>
        <v>0</v>
      </c>
      <c r="I14" s="121">
        <f t="shared" si="4"/>
        <v>0</v>
      </c>
      <c r="J14" s="121">
        <f t="shared" si="5"/>
        <v>0</v>
      </c>
    </row>
    <row r="15" spans="1:12" ht="14.25" thickBot="1">
      <c r="A15" s="154"/>
      <c r="B15" s="157"/>
      <c r="C15" s="48" t="s">
        <v>34</v>
      </c>
      <c r="D15" s="48" t="s">
        <v>35</v>
      </c>
      <c r="E15" s="50" t="s">
        <v>316</v>
      </c>
      <c r="F15" s="47"/>
      <c r="G15" s="47"/>
      <c r="H15" s="121">
        <f t="shared" si="3"/>
        <v>0</v>
      </c>
      <c r="I15" s="121">
        <f t="shared" si="4"/>
        <v>0</v>
      </c>
      <c r="J15" s="121">
        <f t="shared" si="5"/>
        <v>0</v>
      </c>
    </row>
    <row r="16" spans="1:12" ht="14.25" thickBot="1">
      <c r="A16" s="154"/>
      <c r="B16" s="157"/>
      <c r="C16" s="48" t="s">
        <v>36</v>
      </c>
      <c r="D16" s="48" t="s">
        <v>37</v>
      </c>
      <c r="E16" s="50" t="s">
        <v>316</v>
      </c>
      <c r="F16" s="47"/>
      <c r="G16" s="47"/>
      <c r="H16" s="121">
        <f t="shared" si="3"/>
        <v>0</v>
      </c>
      <c r="I16" s="121">
        <f t="shared" si="4"/>
        <v>0</v>
      </c>
      <c r="J16" s="121">
        <f t="shared" si="5"/>
        <v>0</v>
      </c>
    </row>
    <row r="17" spans="1:10" ht="12.75" thickBot="1">
      <c r="A17" s="154"/>
      <c r="B17" s="158"/>
      <c r="C17" s="48" t="s">
        <v>38</v>
      </c>
      <c r="D17" s="48" t="s">
        <v>24</v>
      </c>
      <c r="E17" s="50"/>
      <c r="F17" s="47"/>
      <c r="G17" s="47"/>
      <c r="H17" s="121">
        <f t="shared" si="3"/>
        <v>0</v>
      </c>
      <c r="I17" s="121">
        <f t="shared" si="4"/>
        <v>0</v>
      </c>
      <c r="J17" s="121">
        <f t="shared" si="5"/>
        <v>0</v>
      </c>
    </row>
    <row r="18" spans="1:10" ht="12.75" thickBot="1">
      <c r="A18" s="154"/>
      <c r="B18" s="91"/>
      <c r="C18" s="48"/>
      <c r="D18" s="74" t="s">
        <v>7</v>
      </c>
      <c r="E18" s="64"/>
      <c r="F18" s="116"/>
      <c r="G18" s="47"/>
      <c r="H18" s="125">
        <f>SUM(H12:H17)</f>
        <v>0</v>
      </c>
      <c r="I18" s="125">
        <f>SUM(I12:I17)</f>
        <v>0</v>
      </c>
      <c r="J18" s="126">
        <f>SUM(J12:J17)</f>
        <v>0</v>
      </c>
    </row>
    <row r="19" spans="1:10" ht="12.75" thickBot="1">
      <c r="A19" s="166"/>
      <c r="B19" s="93"/>
      <c r="C19" s="68"/>
      <c r="D19" s="68"/>
      <c r="E19" s="64"/>
      <c r="F19" s="61"/>
      <c r="G19" s="61"/>
      <c r="H19" s="8"/>
      <c r="I19" s="8"/>
      <c r="J19" s="7"/>
    </row>
    <row r="20" spans="1:10" ht="14.25" thickBot="1">
      <c r="A20" s="153" t="s">
        <v>39</v>
      </c>
      <c r="B20" s="156" t="s">
        <v>40</v>
      </c>
      <c r="C20" s="48" t="s">
        <v>41</v>
      </c>
      <c r="D20" s="48" t="s">
        <v>42</v>
      </c>
      <c r="E20" s="50" t="s">
        <v>317</v>
      </c>
      <c r="F20" s="56"/>
      <c r="G20" s="47"/>
      <c r="H20" s="121">
        <f>F20*G20</f>
        <v>0</v>
      </c>
      <c r="I20" s="121">
        <f>H20*0.16</f>
        <v>0</v>
      </c>
      <c r="J20" s="121">
        <f>H20+I20</f>
        <v>0</v>
      </c>
    </row>
    <row r="21" spans="1:10" ht="14.25" thickBot="1">
      <c r="A21" s="154"/>
      <c r="B21" s="157"/>
      <c r="C21" s="48" t="s">
        <v>43</v>
      </c>
      <c r="D21" s="48" t="s">
        <v>44</v>
      </c>
      <c r="E21" s="50" t="s">
        <v>317</v>
      </c>
      <c r="F21" s="47"/>
      <c r="G21" s="47"/>
      <c r="H21" s="121">
        <f t="shared" ref="H21:H24" si="6">F21*G21</f>
        <v>0</v>
      </c>
      <c r="I21" s="121">
        <f t="shared" ref="I21:I24" si="7">H21*0.16</f>
        <v>0</v>
      </c>
      <c r="J21" s="121">
        <f t="shared" ref="J21:J24" si="8">H21+I21</f>
        <v>0</v>
      </c>
    </row>
    <row r="22" spans="1:10" ht="14.25" thickBot="1">
      <c r="A22" s="154"/>
      <c r="B22" s="157"/>
      <c r="C22" s="48" t="s">
        <v>45</v>
      </c>
      <c r="D22" s="48" t="s">
        <v>46</v>
      </c>
      <c r="E22" s="50" t="s">
        <v>317</v>
      </c>
      <c r="F22" s="47"/>
      <c r="G22" s="47"/>
      <c r="H22" s="121">
        <f t="shared" si="6"/>
        <v>0</v>
      </c>
      <c r="I22" s="121">
        <f t="shared" si="7"/>
        <v>0</v>
      </c>
      <c r="J22" s="121">
        <f t="shared" si="8"/>
        <v>0</v>
      </c>
    </row>
    <row r="23" spans="1:10" ht="14.25" thickBot="1">
      <c r="A23" s="154"/>
      <c r="B23" s="157"/>
      <c r="C23" s="48" t="s">
        <v>47</v>
      </c>
      <c r="D23" s="48" t="s">
        <v>48</v>
      </c>
      <c r="E23" s="50" t="s">
        <v>317</v>
      </c>
      <c r="F23" s="47"/>
      <c r="G23" s="47"/>
      <c r="H23" s="121">
        <f t="shared" si="6"/>
        <v>0</v>
      </c>
      <c r="I23" s="121">
        <f t="shared" si="7"/>
        <v>0</v>
      </c>
      <c r="J23" s="121">
        <f t="shared" si="8"/>
        <v>0</v>
      </c>
    </row>
    <row r="24" spans="1:10" ht="14.25" thickBot="1">
      <c r="A24" s="154"/>
      <c r="B24" s="158"/>
      <c r="C24" s="48" t="s">
        <v>49</v>
      </c>
      <c r="D24" s="48" t="s">
        <v>50</v>
      </c>
      <c r="E24" s="50" t="s">
        <v>317</v>
      </c>
      <c r="F24" s="47"/>
      <c r="G24" s="47"/>
      <c r="H24" s="121">
        <f t="shared" si="6"/>
        <v>0</v>
      </c>
      <c r="I24" s="121">
        <f t="shared" si="7"/>
        <v>0</v>
      </c>
      <c r="J24" s="121">
        <f t="shared" si="8"/>
        <v>0</v>
      </c>
    </row>
    <row r="25" spans="1:10" ht="12.75" thickBot="1">
      <c r="A25" s="154"/>
      <c r="B25" s="92"/>
      <c r="C25" s="59"/>
      <c r="D25" s="68"/>
      <c r="E25" s="64"/>
      <c r="F25" s="53"/>
      <c r="G25" s="53"/>
      <c r="H25" s="10"/>
      <c r="I25" s="10"/>
      <c r="J25" s="11"/>
    </row>
    <row r="26" spans="1:10" ht="14.25" thickBot="1">
      <c r="A26" s="154"/>
      <c r="B26" s="159" t="s">
        <v>51</v>
      </c>
      <c r="C26" s="62" t="s">
        <v>52</v>
      </c>
      <c r="D26" s="48" t="s">
        <v>53</v>
      </c>
      <c r="E26" s="50" t="s">
        <v>317</v>
      </c>
      <c r="F26" s="56"/>
      <c r="G26" s="56"/>
      <c r="H26" s="121">
        <f>F26*G26</f>
        <v>0</v>
      </c>
      <c r="I26" s="121">
        <f>H26*0.16</f>
        <v>0</v>
      </c>
      <c r="J26" s="121">
        <f>H26+I26</f>
        <v>0</v>
      </c>
    </row>
    <row r="27" spans="1:10" ht="14.25" thickBot="1">
      <c r="A27" s="154"/>
      <c r="B27" s="160"/>
      <c r="C27" s="48" t="s">
        <v>54</v>
      </c>
      <c r="D27" s="48" t="s">
        <v>55</v>
      </c>
      <c r="E27" s="50" t="s">
        <v>317</v>
      </c>
      <c r="F27" s="47"/>
      <c r="G27" s="47"/>
      <c r="H27" s="121">
        <f t="shared" ref="H27:H35" si="9">F27*G27</f>
        <v>0</v>
      </c>
      <c r="I27" s="121">
        <f t="shared" ref="I27:I45" si="10">H27*0.16</f>
        <v>0</v>
      </c>
      <c r="J27" s="121">
        <f t="shared" ref="J27:J35" si="11">H27+I27</f>
        <v>0</v>
      </c>
    </row>
    <row r="28" spans="1:10" ht="14.25" thickBot="1">
      <c r="A28" s="154"/>
      <c r="B28" s="160"/>
      <c r="C28" s="48" t="s">
        <v>56</v>
      </c>
      <c r="D28" s="48" t="s">
        <v>57</v>
      </c>
      <c r="E28" s="50" t="s">
        <v>317</v>
      </c>
      <c r="F28" s="47"/>
      <c r="G28" s="47"/>
      <c r="H28" s="121">
        <f t="shared" si="9"/>
        <v>0</v>
      </c>
      <c r="I28" s="121">
        <f t="shared" si="10"/>
        <v>0</v>
      </c>
      <c r="J28" s="121">
        <f t="shared" si="11"/>
        <v>0</v>
      </c>
    </row>
    <row r="29" spans="1:10" ht="14.25" thickBot="1">
      <c r="A29" s="154"/>
      <c r="B29" s="160"/>
      <c r="C29" s="48" t="s">
        <v>58</v>
      </c>
      <c r="D29" s="48" t="s">
        <v>59</v>
      </c>
      <c r="E29" s="50" t="s">
        <v>317</v>
      </c>
      <c r="F29" s="47"/>
      <c r="G29" s="47"/>
      <c r="H29" s="121">
        <f t="shared" si="9"/>
        <v>0</v>
      </c>
      <c r="I29" s="121">
        <f t="shared" si="10"/>
        <v>0</v>
      </c>
      <c r="J29" s="121">
        <f t="shared" si="11"/>
        <v>0</v>
      </c>
    </row>
    <row r="30" spans="1:10" ht="14.25" thickBot="1">
      <c r="A30" s="154"/>
      <c r="B30" s="160"/>
      <c r="C30" s="48" t="s">
        <v>60</v>
      </c>
      <c r="D30" s="48" t="s">
        <v>61</v>
      </c>
      <c r="E30" s="50" t="s">
        <v>316</v>
      </c>
      <c r="F30" s="47"/>
      <c r="G30" s="47"/>
      <c r="H30" s="121">
        <f t="shared" si="9"/>
        <v>0</v>
      </c>
      <c r="I30" s="121">
        <f t="shared" si="10"/>
        <v>0</v>
      </c>
      <c r="J30" s="121">
        <f t="shared" si="11"/>
        <v>0</v>
      </c>
    </row>
    <row r="31" spans="1:10" ht="24.75" thickBot="1">
      <c r="A31" s="154"/>
      <c r="B31" s="160"/>
      <c r="C31" s="48" t="s">
        <v>62</v>
      </c>
      <c r="D31" s="49" t="s">
        <v>63</v>
      </c>
      <c r="E31" s="50" t="s">
        <v>316</v>
      </c>
      <c r="F31" s="47"/>
      <c r="G31" s="47"/>
      <c r="H31" s="121">
        <f t="shared" si="9"/>
        <v>0</v>
      </c>
      <c r="I31" s="121">
        <f t="shared" si="10"/>
        <v>0</v>
      </c>
      <c r="J31" s="121">
        <f t="shared" si="11"/>
        <v>0</v>
      </c>
    </row>
    <row r="32" spans="1:10" ht="24.75" thickBot="1">
      <c r="A32" s="154"/>
      <c r="B32" s="160"/>
      <c r="C32" s="48" t="s">
        <v>64</v>
      </c>
      <c r="D32" s="49" t="s">
        <v>65</v>
      </c>
      <c r="E32" s="50" t="s">
        <v>66</v>
      </c>
      <c r="F32" s="47"/>
      <c r="G32" s="47"/>
      <c r="H32" s="121">
        <f t="shared" si="9"/>
        <v>0</v>
      </c>
      <c r="I32" s="121">
        <f t="shared" si="10"/>
        <v>0</v>
      </c>
      <c r="J32" s="121">
        <f t="shared" si="11"/>
        <v>0</v>
      </c>
    </row>
    <row r="33" spans="1:10" ht="24.75" thickBot="1">
      <c r="A33" s="154"/>
      <c r="B33" s="160"/>
      <c r="C33" s="48" t="s">
        <v>67</v>
      </c>
      <c r="D33" s="49" t="s">
        <v>68</v>
      </c>
      <c r="E33" s="50" t="s">
        <v>317</v>
      </c>
      <c r="F33" s="47"/>
      <c r="G33" s="47"/>
      <c r="H33" s="121">
        <f t="shared" si="9"/>
        <v>0</v>
      </c>
      <c r="I33" s="121">
        <f t="shared" si="10"/>
        <v>0</v>
      </c>
      <c r="J33" s="121">
        <f t="shared" si="11"/>
        <v>0</v>
      </c>
    </row>
    <row r="34" spans="1:10" ht="24.75" thickBot="1">
      <c r="A34" s="154"/>
      <c r="B34" s="160"/>
      <c r="C34" s="48" t="s">
        <v>69</v>
      </c>
      <c r="D34" s="51" t="s">
        <v>70</v>
      </c>
      <c r="E34" s="75" t="s">
        <v>316</v>
      </c>
      <c r="F34" s="47"/>
      <c r="G34" s="47"/>
      <c r="H34" s="121">
        <f t="shared" si="9"/>
        <v>0</v>
      </c>
      <c r="I34" s="121">
        <f t="shared" si="10"/>
        <v>0</v>
      </c>
      <c r="J34" s="121">
        <f t="shared" si="11"/>
        <v>0</v>
      </c>
    </row>
    <row r="35" spans="1:10" ht="14.25" thickBot="1">
      <c r="A35" s="154"/>
      <c r="B35" s="161"/>
      <c r="C35" s="48" t="s">
        <v>71</v>
      </c>
      <c r="D35" s="62" t="s">
        <v>72</v>
      </c>
      <c r="E35" s="50" t="s">
        <v>316</v>
      </c>
      <c r="F35" s="47"/>
      <c r="G35" s="47"/>
      <c r="H35" s="121">
        <f t="shared" si="9"/>
        <v>0</v>
      </c>
      <c r="I35" s="121">
        <f t="shared" si="10"/>
        <v>0</v>
      </c>
      <c r="J35" s="121">
        <f t="shared" si="11"/>
        <v>0</v>
      </c>
    </row>
    <row r="36" spans="1:10" ht="12.75" thickBot="1">
      <c r="A36" s="154"/>
      <c r="B36" s="9"/>
      <c r="C36" s="59"/>
      <c r="D36" s="59"/>
      <c r="E36" s="60"/>
      <c r="F36" s="53"/>
      <c r="G36" s="53"/>
      <c r="H36" s="10"/>
      <c r="I36" s="10"/>
      <c r="J36" s="11"/>
    </row>
    <row r="37" spans="1:10" ht="36.75" thickBot="1">
      <c r="A37" s="154"/>
      <c r="B37" s="159" t="s">
        <v>73</v>
      </c>
      <c r="C37" s="62" t="s">
        <v>74</v>
      </c>
      <c r="D37" s="54" t="s">
        <v>75</v>
      </c>
      <c r="E37" s="63" t="s">
        <v>317</v>
      </c>
      <c r="F37" s="115"/>
      <c r="G37" s="56"/>
      <c r="H37" s="121">
        <f t="shared" ref="H37" si="12">F37*G37</f>
        <v>0</v>
      </c>
      <c r="I37" s="121">
        <f t="shared" si="10"/>
        <v>0</v>
      </c>
      <c r="J37" s="121">
        <f t="shared" ref="J37" si="13">H37+I37</f>
        <v>0</v>
      </c>
    </row>
    <row r="38" spans="1:10" ht="24.75" thickBot="1">
      <c r="A38" s="154"/>
      <c r="B38" s="160"/>
      <c r="C38" s="48" t="s">
        <v>76</v>
      </c>
      <c r="D38" s="49" t="s">
        <v>77</v>
      </c>
      <c r="E38" s="64" t="s">
        <v>317</v>
      </c>
      <c r="F38" s="116"/>
      <c r="G38" s="47"/>
      <c r="H38" s="121">
        <f t="shared" ref="H38:H45" si="14">F38*G38</f>
        <v>0</v>
      </c>
      <c r="I38" s="121">
        <f t="shared" si="10"/>
        <v>0</v>
      </c>
      <c r="J38" s="121">
        <f t="shared" ref="J38:J45" si="15">H38+I38</f>
        <v>0</v>
      </c>
    </row>
    <row r="39" spans="1:10" ht="14.25" thickBot="1">
      <c r="A39" s="154"/>
      <c r="B39" s="160"/>
      <c r="C39" s="48" t="s">
        <v>78</v>
      </c>
      <c r="D39" s="48" t="s">
        <v>79</v>
      </c>
      <c r="E39" s="64" t="s">
        <v>316</v>
      </c>
      <c r="F39" s="116"/>
      <c r="G39" s="47"/>
      <c r="H39" s="121">
        <f t="shared" si="14"/>
        <v>0</v>
      </c>
      <c r="I39" s="121">
        <f t="shared" si="10"/>
        <v>0</v>
      </c>
      <c r="J39" s="121">
        <f t="shared" si="15"/>
        <v>0</v>
      </c>
    </row>
    <row r="40" spans="1:10" ht="14.25" thickBot="1">
      <c r="A40" s="154"/>
      <c r="B40" s="160"/>
      <c r="C40" s="48" t="s">
        <v>80</v>
      </c>
      <c r="D40" s="48" t="s">
        <v>81</v>
      </c>
      <c r="E40" s="64" t="s">
        <v>316</v>
      </c>
      <c r="F40" s="116"/>
      <c r="G40" s="47"/>
      <c r="H40" s="121">
        <f t="shared" si="14"/>
        <v>0</v>
      </c>
      <c r="I40" s="121">
        <f t="shared" si="10"/>
        <v>0</v>
      </c>
      <c r="J40" s="121">
        <f t="shared" si="15"/>
        <v>0</v>
      </c>
    </row>
    <row r="41" spans="1:10" ht="14.25" thickBot="1">
      <c r="A41" s="154"/>
      <c r="B41" s="160"/>
      <c r="C41" s="48" t="s">
        <v>82</v>
      </c>
      <c r="D41" s="48" t="s">
        <v>83</v>
      </c>
      <c r="E41" s="64" t="s">
        <v>316</v>
      </c>
      <c r="F41" s="116"/>
      <c r="G41" s="47"/>
      <c r="H41" s="121">
        <f t="shared" si="14"/>
        <v>0</v>
      </c>
      <c r="I41" s="121">
        <f t="shared" si="10"/>
        <v>0</v>
      </c>
      <c r="J41" s="121">
        <f t="shared" si="15"/>
        <v>0</v>
      </c>
    </row>
    <row r="42" spans="1:10" ht="12.75" thickBot="1">
      <c r="A42" s="154"/>
      <c r="B42" s="160"/>
      <c r="C42" s="48" t="s">
        <v>84</v>
      </c>
      <c r="D42" s="48" t="s">
        <v>85</v>
      </c>
      <c r="E42" s="64" t="s">
        <v>86</v>
      </c>
      <c r="F42" s="116"/>
      <c r="G42" s="47"/>
      <c r="H42" s="121">
        <f t="shared" si="14"/>
        <v>0</v>
      </c>
      <c r="I42" s="121">
        <f t="shared" si="10"/>
        <v>0</v>
      </c>
      <c r="J42" s="121">
        <f t="shared" si="15"/>
        <v>0</v>
      </c>
    </row>
    <row r="43" spans="1:10" ht="12.75" thickBot="1">
      <c r="A43" s="154"/>
      <c r="B43" s="160"/>
      <c r="C43" s="48" t="s">
        <v>87</v>
      </c>
      <c r="D43" s="48" t="s">
        <v>88</v>
      </c>
      <c r="E43" s="64" t="s">
        <v>86</v>
      </c>
      <c r="F43" s="116"/>
      <c r="G43" s="47"/>
      <c r="H43" s="121">
        <f t="shared" si="14"/>
        <v>0</v>
      </c>
      <c r="I43" s="121">
        <f t="shared" si="10"/>
        <v>0</v>
      </c>
      <c r="J43" s="121">
        <f t="shared" si="15"/>
        <v>0</v>
      </c>
    </row>
    <row r="44" spans="1:10" ht="14.25" thickBot="1">
      <c r="A44" s="154"/>
      <c r="B44" s="160"/>
      <c r="C44" s="48" t="s">
        <v>89</v>
      </c>
      <c r="D44" s="48" t="s">
        <v>90</v>
      </c>
      <c r="E44" s="64" t="s">
        <v>317</v>
      </c>
      <c r="F44" s="116"/>
      <c r="G44" s="47"/>
      <c r="H44" s="121">
        <f t="shared" si="14"/>
        <v>0</v>
      </c>
      <c r="I44" s="121">
        <f t="shared" si="10"/>
        <v>0</v>
      </c>
      <c r="J44" s="121">
        <f t="shared" si="15"/>
        <v>0</v>
      </c>
    </row>
    <row r="45" spans="1:10" ht="14.25" thickBot="1">
      <c r="A45" s="154"/>
      <c r="B45" s="161"/>
      <c r="C45" s="48" t="s">
        <v>91</v>
      </c>
      <c r="D45" s="48" t="s">
        <v>92</v>
      </c>
      <c r="E45" s="64" t="s">
        <v>316</v>
      </c>
      <c r="F45" s="116"/>
      <c r="G45" s="47"/>
      <c r="H45" s="121">
        <f t="shared" si="14"/>
        <v>0</v>
      </c>
      <c r="I45" s="121">
        <f t="shared" si="10"/>
        <v>0</v>
      </c>
      <c r="J45" s="121">
        <f t="shared" si="15"/>
        <v>0</v>
      </c>
    </row>
    <row r="46" spans="1:10" ht="12.75" thickBot="1">
      <c r="A46" s="154"/>
      <c r="B46" s="91"/>
      <c r="C46" s="48"/>
      <c r="D46" s="74" t="s">
        <v>7</v>
      </c>
      <c r="E46" s="64"/>
      <c r="F46" s="116"/>
      <c r="G46" s="47"/>
      <c r="H46" s="125">
        <f>SUM(H20:H45)</f>
        <v>0</v>
      </c>
      <c r="I46" s="125">
        <f>SUM(I20:I45)</f>
        <v>0</v>
      </c>
      <c r="J46" s="126">
        <f>SUM(J20:J45)</f>
        <v>0</v>
      </c>
    </row>
    <row r="47" spans="1:10" ht="12.75" thickBot="1">
      <c r="A47" s="155"/>
      <c r="B47" s="93"/>
      <c r="C47" s="68"/>
      <c r="D47" s="68"/>
      <c r="E47" s="64"/>
      <c r="F47" s="61"/>
      <c r="G47" s="61"/>
      <c r="H47" s="8"/>
      <c r="I47" s="8"/>
      <c r="J47" s="7"/>
    </row>
    <row r="48" spans="1:10" ht="12.75" thickBot="1">
      <c r="A48" s="165" t="s">
        <v>93</v>
      </c>
      <c r="B48" s="167" t="s">
        <v>94</v>
      </c>
      <c r="C48" s="48" t="s">
        <v>95</v>
      </c>
      <c r="D48" s="48" t="s">
        <v>96</v>
      </c>
      <c r="E48" s="50" t="s">
        <v>97</v>
      </c>
      <c r="F48" s="47"/>
      <c r="G48" s="47"/>
      <c r="H48" s="121">
        <f t="shared" ref="H48" si="16">F48*G48</f>
        <v>0</v>
      </c>
      <c r="I48" s="121">
        <f t="shared" ref="I48:I80" si="17">H48*0.16</f>
        <v>0</v>
      </c>
      <c r="J48" s="121">
        <f t="shared" ref="J48" si="18">H48+I48</f>
        <v>0</v>
      </c>
    </row>
    <row r="49" spans="1:10" ht="14.25" thickBot="1">
      <c r="A49" s="154"/>
      <c r="B49" s="160"/>
      <c r="C49" s="48" t="s">
        <v>98</v>
      </c>
      <c r="D49" s="48" t="s">
        <v>99</v>
      </c>
      <c r="E49" s="50" t="s">
        <v>316</v>
      </c>
      <c r="F49" s="47"/>
      <c r="G49" s="47"/>
      <c r="H49" s="121">
        <f t="shared" ref="H49:H56" si="19">F49*G49</f>
        <v>0</v>
      </c>
      <c r="I49" s="121">
        <f t="shared" si="17"/>
        <v>0</v>
      </c>
      <c r="J49" s="121">
        <f t="shared" ref="J49:J56" si="20">H49+I49</f>
        <v>0</v>
      </c>
    </row>
    <row r="50" spans="1:10" ht="14.25" thickBot="1">
      <c r="A50" s="154"/>
      <c r="B50" s="160"/>
      <c r="C50" s="48" t="s">
        <v>100</v>
      </c>
      <c r="D50" s="48" t="s">
        <v>101</v>
      </c>
      <c r="E50" s="50" t="s">
        <v>317</v>
      </c>
      <c r="F50" s="47"/>
      <c r="G50" s="47"/>
      <c r="H50" s="121">
        <f t="shared" si="19"/>
        <v>0</v>
      </c>
      <c r="I50" s="121">
        <f t="shared" si="17"/>
        <v>0</v>
      </c>
      <c r="J50" s="121">
        <f t="shared" si="20"/>
        <v>0</v>
      </c>
    </row>
    <row r="51" spans="1:10" ht="14.25" thickBot="1">
      <c r="A51" s="154"/>
      <c r="B51" s="160"/>
      <c r="C51" s="48" t="s">
        <v>102</v>
      </c>
      <c r="D51" s="48" t="s">
        <v>103</v>
      </c>
      <c r="E51" s="50" t="s">
        <v>316</v>
      </c>
      <c r="F51" s="47"/>
      <c r="G51" s="47"/>
      <c r="H51" s="121">
        <f t="shared" si="19"/>
        <v>0</v>
      </c>
      <c r="I51" s="121">
        <f t="shared" si="17"/>
        <v>0</v>
      </c>
      <c r="J51" s="121">
        <f t="shared" si="20"/>
        <v>0</v>
      </c>
    </row>
    <row r="52" spans="1:10" ht="14.25" thickBot="1">
      <c r="A52" s="154"/>
      <c r="B52" s="160"/>
      <c r="C52" s="48" t="s">
        <v>104</v>
      </c>
      <c r="D52" s="48" t="s">
        <v>105</v>
      </c>
      <c r="E52" s="50" t="s">
        <v>316</v>
      </c>
      <c r="F52" s="47"/>
      <c r="G52" s="47"/>
      <c r="H52" s="121">
        <f t="shared" si="19"/>
        <v>0</v>
      </c>
      <c r="I52" s="121">
        <f t="shared" si="17"/>
        <v>0</v>
      </c>
      <c r="J52" s="121">
        <f t="shared" si="20"/>
        <v>0</v>
      </c>
    </row>
    <row r="53" spans="1:10" ht="14.25" thickBot="1">
      <c r="A53" s="154"/>
      <c r="B53" s="160"/>
      <c r="C53" s="48" t="s">
        <v>106</v>
      </c>
      <c r="D53" s="48" t="s">
        <v>107</v>
      </c>
      <c r="E53" s="50" t="s">
        <v>316</v>
      </c>
      <c r="F53" s="47"/>
      <c r="G53" s="47"/>
      <c r="H53" s="121">
        <f t="shared" si="19"/>
        <v>0</v>
      </c>
      <c r="I53" s="121">
        <f t="shared" si="17"/>
        <v>0</v>
      </c>
      <c r="J53" s="121">
        <f t="shared" si="20"/>
        <v>0</v>
      </c>
    </row>
    <row r="54" spans="1:10" ht="14.25" thickBot="1">
      <c r="A54" s="154"/>
      <c r="B54" s="160"/>
      <c r="C54" s="48" t="s">
        <v>108</v>
      </c>
      <c r="D54" s="48" t="s">
        <v>109</v>
      </c>
      <c r="E54" s="50" t="s">
        <v>316</v>
      </c>
      <c r="F54" s="47"/>
      <c r="G54" s="47"/>
      <c r="H54" s="121">
        <f t="shared" si="19"/>
        <v>0</v>
      </c>
      <c r="I54" s="121">
        <f t="shared" si="17"/>
        <v>0</v>
      </c>
      <c r="J54" s="121">
        <f t="shared" si="20"/>
        <v>0</v>
      </c>
    </row>
    <row r="55" spans="1:10" ht="14.25" thickBot="1">
      <c r="A55" s="154"/>
      <c r="B55" s="160"/>
      <c r="C55" s="48" t="s">
        <v>110</v>
      </c>
      <c r="D55" s="48" t="s">
        <v>111</v>
      </c>
      <c r="E55" s="50" t="s">
        <v>316</v>
      </c>
      <c r="F55" s="47"/>
      <c r="G55" s="47"/>
      <c r="H55" s="121">
        <f t="shared" si="19"/>
        <v>0</v>
      </c>
      <c r="I55" s="121">
        <f t="shared" si="17"/>
        <v>0</v>
      </c>
      <c r="J55" s="121">
        <f t="shared" si="20"/>
        <v>0</v>
      </c>
    </row>
    <row r="56" spans="1:10" ht="24.75" thickBot="1">
      <c r="A56" s="154"/>
      <c r="B56" s="161"/>
      <c r="C56" s="48" t="s">
        <v>112</v>
      </c>
      <c r="D56" s="49" t="s">
        <v>113</v>
      </c>
      <c r="E56" s="50" t="s">
        <v>316</v>
      </c>
      <c r="F56" s="47"/>
      <c r="G56" s="47"/>
      <c r="H56" s="121">
        <f t="shared" si="19"/>
        <v>0</v>
      </c>
      <c r="I56" s="121">
        <f t="shared" si="17"/>
        <v>0</v>
      </c>
      <c r="J56" s="121">
        <f t="shared" si="20"/>
        <v>0</v>
      </c>
    </row>
    <row r="57" spans="1:10" ht="12.75" thickBot="1">
      <c r="A57" s="154"/>
      <c r="B57" s="9"/>
      <c r="C57" s="59"/>
      <c r="D57" s="51"/>
      <c r="E57" s="60"/>
      <c r="F57" s="53"/>
      <c r="G57" s="53"/>
      <c r="H57" s="10"/>
      <c r="I57" s="10"/>
      <c r="J57" s="11"/>
    </row>
    <row r="58" spans="1:10" ht="14.25" thickBot="1">
      <c r="A58" s="154"/>
      <c r="B58" s="156" t="s">
        <v>114</v>
      </c>
      <c r="C58" s="62" t="s">
        <v>115</v>
      </c>
      <c r="D58" s="54" t="s">
        <v>116</v>
      </c>
      <c r="E58" s="70" t="s">
        <v>316</v>
      </c>
      <c r="F58" s="56"/>
      <c r="G58" s="56"/>
      <c r="H58" s="121">
        <f t="shared" ref="H58" si="21">F58*G58</f>
        <v>0</v>
      </c>
      <c r="I58" s="121">
        <f t="shared" si="17"/>
        <v>0</v>
      </c>
      <c r="J58" s="121">
        <f t="shared" ref="J58" si="22">H58+I58</f>
        <v>0</v>
      </c>
    </row>
    <row r="59" spans="1:10" ht="24.75" thickBot="1">
      <c r="A59" s="154"/>
      <c r="B59" s="157"/>
      <c r="C59" s="48" t="s">
        <v>117</v>
      </c>
      <c r="D59" s="49" t="s">
        <v>118</v>
      </c>
      <c r="E59" s="50" t="s">
        <v>316</v>
      </c>
      <c r="F59" s="47"/>
      <c r="G59" s="47"/>
      <c r="H59" s="121">
        <f t="shared" ref="H59:H62" si="23">F59*G59</f>
        <v>0</v>
      </c>
      <c r="I59" s="121">
        <f t="shared" si="17"/>
        <v>0</v>
      </c>
      <c r="J59" s="121">
        <f t="shared" ref="J59:J62" si="24">H59+I59</f>
        <v>0</v>
      </c>
    </row>
    <row r="60" spans="1:10" ht="14.25" thickBot="1">
      <c r="A60" s="154"/>
      <c r="B60" s="157"/>
      <c r="C60" s="48" t="s">
        <v>119</v>
      </c>
      <c r="D60" s="48" t="s">
        <v>120</v>
      </c>
      <c r="E60" s="50" t="s">
        <v>316</v>
      </c>
      <c r="F60" s="47"/>
      <c r="G60" s="47"/>
      <c r="H60" s="121">
        <f t="shared" si="23"/>
        <v>0</v>
      </c>
      <c r="I60" s="121">
        <f t="shared" si="17"/>
        <v>0</v>
      </c>
      <c r="J60" s="121">
        <f t="shared" si="24"/>
        <v>0</v>
      </c>
    </row>
    <row r="61" spans="1:10" ht="14.25" thickBot="1">
      <c r="A61" s="154"/>
      <c r="B61" s="157"/>
      <c r="C61" s="48" t="s">
        <v>121</v>
      </c>
      <c r="D61" s="65" t="s">
        <v>122</v>
      </c>
      <c r="E61" s="50" t="s">
        <v>316</v>
      </c>
      <c r="F61" s="47"/>
      <c r="G61" s="47"/>
      <c r="H61" s="121">
        <f t="shared" si="23"/>
        <v>0</v>
      </c>
      <c r="I61" s="121">
        <f t="shared" si="17"/>
        <v>0</v>
      </c>
      <c r="J61" s="121">
        <f t="shared" si="24"/>
        <v>0</v>
      </c>
    </row>
    <row r="62" spans="1:10" ht="24.75" thickBot="1">
      <c r="A62" s="154"/>
      <c r="B62" s="158"/>
      <c r="C62" s="48" t="s">
        <v>123</v>
      </c>
      <c r="D62" s="76" t="s">
        <v>124</v>
      </c>
      <c r="E62" s="77" t="s">
        <v>316</v>
      </c>
      <c r="F62" s="47"/>
      <c r="G62" s="47"/>
      <c r="H62" s="121">
        <f t="shared" si="23"/>
        <v>0</v>
      </c>
      <c r="I62" s="121">
        <f t="shared" si="17"/>
        <v>0</v>
      </c>
      <c r="J62" s="121">
        <f t="shared" si="24"/>
        <v>0</v>
      </c>
    </row>
    <row r="63" spans="1:10" ht="12.75" thickBot="1">
      <c r="A63" s="154"/>
      <c r="B63" s="9"/>
      <c r="C63" s="68"/>
      <c r="D63" s="78"/>
      <c r="E63" s="63"/>
      <c r="F63" s="53"/>
      <c r="G63" s="53"/>
      <c r="H63" s="10"/>
      <c r="I63" s="10"/>
      <c r="J63" s="11"/>
    </row>
    <row r="64" spans="1:10" ht="14.25" thickBot="1">
      <c r="A64" s="154"/>
      <c r="B64" s="156" t="s">
        <v>125</v>
      </c>
      <c r="C64" s="48" t="s">
        <v>126</v>
      </c>
      <c r="D64" s="49" t="s">
        <v>127</v>
      </c>
      <c r="E64" s="50" t="s">
        <v>316</v>
      </c>
      <c r="F64" s="56"/>
      <c r="G64" s="56"/>
      <c r="H64" s="125">
        <f t="shared" ref="H64" si="25">F64*G64</f>
        <v>0</v>
      </c>
      <c r="I64" s="125">
        <f t="shared" si="17"/>
        <v>0</v>
      </c>
      <c r="J64" s="125">
        <f t="shared" ref="J64" si="26">H64+I64</f>
        <v>0</v>
      </c>
    </row>
    <row r="65" spans="1:10" ht="14.25" thickBot="1">
      <c r="A65" s="154"/>
      <c r="B65" s="157"/>
      <c r="C65" s="48" t="s">
        <v>128</v>
      </c>
      <c r="D65" s="48" t="s">
        <v>129</v>
      </c>
      <c r="E65" s="50" t="s">
        <v>316</v>
      </c>
      <c r="F65" s="47"/>
      <c r="G65" s="47"/>
      <c r="H65" s="125">
        <f t="shared" ref="H65:H69" si="27">F65*G65</f>
        <v>0</v>
      </c>
      <c r="I65" s="125">
        <f t="shared" si="17"/>
        <v>0</v>
      </c>
      <c r="J65" s="125">
        <f t="shared" ref="J65:J69" si="28">H65+I65</f>
        <v>0</v>
      </c>
    </row>
    <row r="66" spans="1:10" ht="14.25" thickBot="1">
      <c r="A66" s="154"/>
      <c r="B66" s="157"/>
      <c r="C66" s="48" t="s">
        <v>130</v>
      </c>
      <c r="D66" s="48" t="s">
        <v>131</v>
      </c>
      <c r="E66" s="50" t="s">
        <v>316</v>
      </c>
      <c r="F66" s="47"/>
      <c r="G66" s="47"/>
      <c r="H66" s="125">
        <f t="shared" si="27"/>
        <v>0</v>
      </c>
      <c r="I66" s="125">
        <f t="shared" si="17"/>
        <v>0</v>
      </c>
      <c r="J66" s="125">
        <f t="shared" si="28"/>
        <v>0</v>
      </c>
    </row>
    <row r="67" spans="1:10" ht="14.25" thickBot="1">
      <c r="A67" s="154"/>
      <c r="B67" s="157"/>
      <c r="C67" s="48" t="s">
        <v>132</v>
      </c>
      <c r="D67" s="48" t="s">
        <v>133</v>
      </c>
      <c r="E67" s="50" t="s">
        <v>316</v>
      </c>
      <c r="F67" s="47"/>
      <c r="G67" s="47"/>
      <c r="H67" s="125">
        <f t="shared" si="27"/>
        <v>0</v>
      </c>
      <c r="I67" s="125">
        <f t="shared" si="17"/>
        <v>0</v>
      </c>
      <c r="J67" s="125">
        <f t="shared" si="28"/>
        <v>0</v>
      </c>
    </row>
    <row r="68" spans="1:10" ht="14.25" thickBot="1">
      <c r="A68" s="154"/>
      <c r="B68" s="157"/>
      <c r="C68" s="48" t="s">
        <v>134</v>
      </c>
      <c r="D68" s="48" t="s">
        <v>135</v>
      </c>
      <c r="E68" s="50" t="s">
        <v>316</v>
      </c>
      <c r="F68" s="47"/>
      <c r="G68" s="47"/>
      <c r="H68" s="125">
        <f t="shared" si="27"/>
        <v>0</v>
      </c>
      <c r="I68" s="125">
        <f t="shared" si="17"/>
        <v>0</v>
      </c>
      <c r="J68" s="125">
        <f t="shared" si="28"/>
        <v>0</v>
      </c>
    </row>
    <row r="69" spans="1:10" ht="24.75" thickBot="1">
      <c r="A69" s="154"/>
      <c r="B69" s="158"/>
      <c r="C69" s="48" t="s">
        <v>136</v>
      </c>
      <c r="D69" s="49" t="s">
        <v>137</v>
      </c>
      <c r="E69" s="50" t="s">
        <v>138</v>
      </c>
      <c r="F69" s="47"/>
      <c r="G69" s="47"/>
      <c r="H69" s="125">
        <f t="shared" si="27"/>
        <v>0</v>
      </c>
      <c r="I69" s="125">
        <f t="shared" si="17"/>
        <v>0</v>
      </c>
      <c r="J69" s="125">
        <f t="shared" si="28"/>
        <v>0</v>
      </c>
    </row>
    <row r="70" spans="1:10" ht="12.75" thickBot="1">
      <c r="A70" s="154"/>
      <c r="B70" s="9"/>
      <c r="C70" s="59"/>
      <c r="D70" s="51"/>
      <c r="E70" s="60"/>
      <c r="F70" s="53"/>
      <c r="G70" s="53"/>
      <c r="H70" s="10"/>
      <c r="I70" s="10"/>
      <c r="J70" s="11"/>
    </row>
    <row r="71" spans="1:10" ht="14.25" thickBot="1">
      <c r="A71" s="154"/>
      <c r="B71" s="156" t="s">
        <v>139</v>
      </c>
      <c r="C71" s="62" t="s">
        <v>140</v>
      </c>
      <c r="D71" s="54" t="s">
        <v>141</v>
      </c>
      <c r="E71" s="70" t="s">
        <v>316</v>
      </c>
      <c r="F71" s="56"/>
      <c r="G71" s="56"/>
      <c r="H71" s="121">
        <f t="shared" ref="H71" si="29">F71*G71</f>
        <v>0</v>
      </c>
      <c r="I71" s="121">
        <f t="shared" si="17"/>
        <v>0</v>
      </c>
      <c r="J71" s="121">
        <f t="shared" ref="J71" si="30">H71+I71</f>
        <v>0</v>
      </c>
    </row>
    <row r="72" spans="1:10" ht="14.25" thickBot="1">
      <c r="A72" s="154"/>
      <c r="B72" s="157"/>
      <c r="C72" s="48" t="s">
        <v>142</v>
      </c>
      <c r="D72" s="49" t="s">
        <v>143</v>
      </c>
      <c r="E72" s="50" t="s">
        <v>316</v>
      </c>
      <c r="F72" s="47"/>
      <c r="G72" s="47"/>
      <c r="H72" s="121">
        <f t="shared" ref="H72:H80" si="31">F72*G72</f>
        <v>0</v>
      </c>
      <c r="I72" s="121">
        <f t="shared" si="17"/>
        <v>0</v>
      </c>
      <c r="J72" s="121">
        <f t="shared" ref="J72:J80" si="32">H72+I72</f>
        <v>0</v>
      </c>
    </row>
    <row r="73" spans="1:10" ht="14.25" thickBot="1">
      <c r="A73" s="154"/>
      <c r="B73" s="157"/>
      <c r="C73" s="48" t="s">
        <v>144</v>
      </c>
      <c r="D73" s="49" t="s">
        <v>145</v>
      </c>
      <c r="E73" s="50" t="s">
        <v>316</v>
      </c>
      <c r="F73" s="47"/>
      <c r="G73" s="47"/>
      <c r="H73" s="121">
        <f t="shared" si="31"/>
        <v>0</v>
      </c>
      <c r="I73" s="121">
        <f t="shared" si="17"/>
        <v>0</v>
      </c>
      <c r="J73" s="121">
        <f t="shared" si="32"/>
        <v>0</v>
      </c>
    </row>
    <row r="74" spans="1:10" ht="14.25" thickBot="1">
      <c r="A74" s="154"/>
      <c r="B74" s="157"/>
      <c r="C74" s="48" t="s">
        <v>146</v>
      </c>
      <c r="D74" s="49" t="s">
        <v>135</v>
      </c>
      <c r="E74" s="50" t="s">
        <v>316</v>
      </c>
      <c r="F74" s="47"/>
      <c r="G74" s="47"/>
      <c r="H74" s="121">
        <f t="shared" si="31"/>
        <v>0</v>
      </c>
      <c r="I74" s="121">
        <f t="shared" si="17"/>
        <v>0</v>
      </c>
      <c r="J74" s="121">
        <f t="shared" si="32"/>
        <v>0</v>
      </c>
    </row>
    <row r="75" spans="1:10" ht="14.25" thickBot="1">
      <c r="A75" s="154"/>
      <c r="B75" s="157"/>
      <c r="C75" s="48" t="s">
        <v>147</v>
      </c>
      <c r="D75" s="49" t="s">
        <v>148</v>
      </c>
      <c r="E75" s="50" t="s">
        <v>316</v>
      </c>
      <c r="F75" s="47"/>
      <c r="G75" s="47"/>
      <c r="H75" s="121">
        <f t="shared" si="31"/>
        <v>0</v>
      </c>
      <c r="I75" s="121">
        <f t="shared" si="17"/>
        <v>0</v>
      </c>
      <c r="J75" s="121">
        <f t="shared" si="32"/>
        <v>0</v>
      </c>
    </row>
    <row r="76" spans="1:10" ht="14.25" thickBot="1">
      <c r="A76" s="154"/>
      <c r="B76" s="157"/>
      <c r="C76" s="48" t="s">
        <v>149</v>
      </c>
      <c r="D76" s="49" t="s">
        <v>150</v>
      </c>
      <c r="E76" s="50" t="s">
        <v>316</v>
      </c>
      <c r="F76" s="47"/>
      <c r="G76" s="47"/>
      <c r="H76" s="121">
        <f t="shared" si="31"/>
        <v>0</v>
      </c>
      <c r="I76" s="121">
        <f t="shared" si="17"/>
        <v>0</v>
      </c>
      <c r="J76" s="121">
        <f t="shared" si="32"/>
        <v>0</v>
      </c>
    </row>
    <row r="77" spans="1:10" ht="14.25" thickBot="1">
      <c r="A77" s="154"/>
      <c r="B77" s="157"/>
      <c r="C77" s="48" t="s">
        <v>151</v>
      </c>
      <c r="D77" s="49" t="s">
        <v>152</v>
      </c>
      <c r="E77" s="50" t="s">
        <v>316</v>
      </c>
      <c r="F77" s="47"/>
      <c r="G77" s="47"/>
      <c r="H77" s="121">
        <f t="shared" si="31"/>
        <v>0</v>
      </c>
      <c r="I77" s="121">
        <f t="shared" si="17"/>
        <v>0</v>
      </c>
      <c r="J77" s="121">
        <f t="shared" si="32"/>
        <v>0</v>
      </c>
    </row>
    <row r="78" spans="1:10" ht="14.25" thickBot="1">
      <c r="A78" s="154"/>
      <c r="B78" s="157"/>
      <c r="C78" s="48" t="s">
        <v>153</v>
      </c>
      <c r="D78" s="49" t="s">
        <v>154</v>
      </c>
      <c r="E78" s="50" t="s">
        <v>316</v>
      </c>
      <c r="F78" s="47"/>
      <c r="G78" s="47"/>
      <c r="H78" s="121">
        <f t="shared" si="31"/>
        <v>0</v>
      </c>
      <c r="I78" s="121">
        <f t="shared" si="17"/>
        <v>0</v>
      </c>
      <c r="J78" s="121">
        <f t="shared" si="32"/>
        <v>0</v>
      </c>
    </row>
    <row r="79" spans="1:10" ht="24.75" thickBot="1">
      <c r="A79" s="154"/>
      <c r="B79" s="157"/>
      <c r="C79" s="48" t="s">
        <v>155</v>
      </c>
      <c r="D79" s="49" t="s">
        <v>156</v>
      </c>
      <c r="E79" s="50" t="s">
        <v>316</v>
      </c>
      <c r="F79" s="47"/>
      <c r="G79" s="47"/>
      <c r="H79" s="121">
        <f t="shared" si="31"/>
        <v>0</v>
      </c>
      <c r="I79" s="121">
        <f t="shared" si="17"/>
        <v>0</v>
      </c>
      <c r="J79" s="121">
        <f t="shared" si="32"/>
        <v>0</v>
      </c>
    </row>
    <row r="80" spans="1:10" ht="14.25" thickBot="1">
      <c r="A80" s="154"/>
      <c r="B80" s="158"/>
      <c r="C80" s="65" t="s">
        <v>157</v>
      </c>
      <c r="D80" s="66" t="s">
        <v>158</v>
      </c>
      <c r="E80" s="50" t="s">
        <v>316</v>
      </c>
      <c r="F80" s="47"/>
      <c r="G80" s="47"/>
      <c r="H80" s="121">
        <f t="shared" si="31"/>
        <v>0</v>
      </c>
      <c r="I80" s="121">
        <f t="shared" si="17"/>
        <v>0</v>
      </c>
      <c r="J80" s="121">
        <f t="shared" si="32"/>
        <v>0</v>
      </c>
    </row>
    <row r="81" spans="1:10" ht="12.75" thickBot="1">
      <c r="A81" s="154"/>
      <c r="B81" s="94"/>
      <c r="C81" s="62"/>
      <c r="D81" s="67" t="s">
        <v>7</v>
      </c>
      <c r="E81" s="64"/>
      <c r="F81" s="116"/>
      <c r="G81" s="47"/>
      <c r="H81" s="125">
        <f>SUM(H48:H80)</f>
        <v>0</v>
      </c>
      <c r="I81" s="125">
        <f>SUM(I48:I80)</f>
        <v>0</v>
      </c>
      <c r="J81" s="126">
        <f>SUM(J48:J80)</f>
        <v>0</v>
      </c>
    </row>
    <row r="82" spans="1:10" ht="12.75" thickBot="1">
      <c r="A82" s="166"/>
      <c r="B82" s="168"/>
      <c r="C82" s="169"/>
      <c r="D82" s="169"/>
      <c r="E82" s="169"/>
      <c r="F82" s="169"/>
      <c r="G82" s="169"/>
      <c r="H82" s="169"/>
      <c r="I82" s="169"/>
      <c r="J82" s="170"/>
    </row>
    <row r="83" spans="1:10" ht="14.25" thickBot="1">
      <c r="A83" s="153" t="s">
        <v>159</v>
      </c>
      <c r="B83" s="167" t="s">
        <v>160</v>
      </c>
      <c r="C83" s="45" t="s">
        <v>161</v>
      </c>
      <c r="D83" s="45" t="s">
        <v>162</v>
      </c>
      <c r="E83" s="46" t="s">
        <v>316</v>
      </c>
      <c r="F83" s="47"/>
      <c r="G83" s="47"/>
      <c r="H83" s="121">
        <f t="shared" ref="H83" si="33">F83*G83</f>
        <v>0</v>
      </c>
      <c r="I83" s="121">
        <f t="shared" ref="I83:I108" si="34">H83*0.16</f>
        <v>0</v>
      </c>
      <c r="J83" s="121">
        <f t="shared" ref="J83" si="35">H83+I83</f>
        <v>0</v>
      </c>
    </row>
    <row r="84" spans="1:10" ht="24.75" thickBot="1">
      <c r="A84" s="154"/>
      <c r="B84" s="160"/>
      <c r="C84" s="48" t="s">
        <v>163</v>
      </c>
      <c r="D84" s="49" t="s">
        <v>164</v>
      </c>
      <c r="E84" s="50" t="s">
        <v>316</v>
      </c>
      <c r="F84" s="47"/>
      <c r="G84" s="47"/>
      <c r="H84" s="121">
        <f t="shared" ref="H84:H98" si="36">F84*G84</f>
        <v>0</v>
      </c>
      <c r="I84" s="121">
        <f t="shared" si="34"/>
        <v>0</v>
      </c>
      <c r="J84" s="121">
        <f t="shared" ref="J84:J98" si="37">H84+I84</f>
        <v>0</v>
      </c>
    </row>
    <row r="85" spans="1:10" ht="24.75" thickBot="1">
      <c r="A85" s="154"/>
      <c r="B85" s="160"/>
      <c r="C85" s="48" t="s">
        <v>165</v>
      </c>
      <c r="D85" s="49" t="s">
        <v>166</v>
      </c>
      <c r="E85" s="50" t="s">
        <v>316</v>
      </c>
      <c r="F85" s="47"/>
      <c r="G85" s="47"/>
      <c r="H85" s="121">
        <f t="shared" si="36"/>
        <v>0</v>
      </c>
      <c r="I85" s="121">
        <f t="shared" si="34"/>
        <v>0</v>
      </c>
      <c r="J85" s="121">
        <f t="shared" si="37"/>
        <v>0</v>
      </c>
    </row>
    <row r="86" spans="1:10" ht="24.75" thickBot="1">
      <c r="A86" s="154"/>
      <c r="B86" s="160"/>
      <c r="C86" s="48" t="s">
        <v>167</v>
      </c>
      <c r="D86" s="49" t="s">
        <v>168</v>
      </c>
      <c r="E86" s="50" t="s">
        <v>316</v>
      </c>
      <c r="F86" s="47"/>
      <c r="G86" s="47"/>
      <c r="H86" s="121">
        <f t="shared" si="36"/>
        <v>0</v>
      </c>
      <c r="I86" s="121">
        <f t="shared" si="34"/>
        <v>0</v>
      </c>
      <c r="J86" s="121">
        <f t="shared" si="37"/>
        <v>0</v>
      </c>
    </row>
    <row r="87" spans="1:10" ht="24.75" thickBot="1">
      <c r="A87" s="154"/>
      <c r="B87" s="160"/>
      <c r="C87" s="48" t="s">
        <v>169</v>
      </c>
      <c r="D87" s="49" t="s">
        <v>170</v>
      </c>
      <c r="E87" s="50" t="s">
        <v>316</v>
      </c>
      <c r="F87" s="47"/>
      <c r="G87" s="47"/>
      <c r="H87" s="121">
        <f t="shared" si="36"/>
        <v>0</v>
      </c>
      <c r="I87" s="121">
        <f t="shared" si="34"/>
        <v>0</v>
      </c>
      <c r="J87" s="121">
        <f t="shared" si="37"/>
        <v>0</v>
      </c>
    </row>
    <row r="88" spans="1:10" ht="14.25" thickBot="1">
      <c r="A88" s="154"/>
      <c r="B88" s="160"/>
      <c r="C88" s="48" t="s">
        <v>171</v>
      </c>
      <c r="D88" s="49" t="s">
        <v>172</v>
      </c>
      <c r="E88" s="50" t="s">
        <v>316</v>
      </c>
      <c r="F88" s="47"/>
      <c r="G88" s="47"/>
      <c r="H88" s="121">
        <f t="shared" si="36"/>
        <v>0</v>
      </c>
      <c r="I88" s="121">
        <f t="shared" si="34"/>
        <v>0</v>
      </c>
      <c r="J88" s="121">
        <f t="shared" si="37"/>
        <v>0</v>
      </c>
    </row>
    <row r="89" spans="1:10" ht="14.25" thickBot="1">
      <c r="A89" s="154"/>
      <c r="B89" s="160"/>
      <c r="C89" s="48" t="s">
        <v>173</v>
      </c>
      <c r="D89" s="49" t="s">
        <v>174</v>
      </c>
      <c r="E89" s="50" t="s">
        <v>316</v>
      </c>
      <c r="F89" s="47"/>
      <c r="G89" s="47"/>
      <c r="H89" s="121">
        <f t="shared" si="36"/>
        <v>0</v>
      </c>
      <c r="I89" s="121">
        <f t="shared" si="34"/>
        <v>0</v>
      </c>
      <c r="J89" s="121">
        <f t="shared" si="37"/>
        <v>0</v>
      </c>
    </row>
    <row r="90" spans="1:10" ht="14.25" thickBot="1">
      <c r="A90" s="154"/>
      <c r="B90" s="160"/>
      <c r="C90" s="48" t="s">
        <v>175</v>
      </c>
      <c r="D90" s="49" t="s">
        <v>176</v>
      </c>
      <c r="E90" s="50" t="s">
        <v>316</v>
      </c>
      <c r="F90" s="47"/>
      <c r="G90" s="47"/>
      <c r="H90" s="121">
        <f t="shared" si="36"/>
        <v>0</v>
      </c>
      <c r="I90" s="121">
        <f t="shared" si="34"/>
        <v>0</v>
      </c>
      <c r="J90" s="121">
        <f t="shared" si="37"/>
        <v>0</v>
      </c>
    </row>
    <row r="91" spans="1:10" ht="14.25" thickBot="1">
      <c r="A91" s="154"/>
      <c r="B91" s="160"/>
      <c r="C91" s="48" t="s">
        <v>177</v>
      </c>
      <c r="D91" s="49" t="s">
        <v>178</v>
      </c>
      <c r="E91" s="50" t="s">
        <v>316</v>
      </c>
      <c r="F91" s="47"/>
      <c r="G91" s="47"/>
      <c r="H91" s="121">
        <f t="shared" si="36"/>
        <v>0</v>
      </c>
      <c r="I91" s="121">
        <f t="shared" si="34"/>
        <v>0</v>
      </c>
      <c r="J91" s="121">
        <f t="shared" si="37"/>
        <v>0</v>
      </c>
    </row>
    <row r="92" spans="1:10" ht="14.25" thickBot="1">
      <c r="A92" s="154"/>
      <c r="B92" s="160"/>
      <c r="C92" s="48" t="s">
        <v>179</v>
      </c>
      <c r="D92" s="49" t="s">
        <v>180</v>
      </c>
      <c r="E92" s="50" t="s">
        <v>316</v>
      </c>
      <c r="F92" s="47"/>
      <c r="G92" s="47"/>
      <c r="H92" s="121">
        <f t="shared" si="36"/>
        <v>0</v>
      </c>
      <c r="I92" s="121">
        <f t="shared" si="34"/>
        <v>0</v>
      </c>
      <c r="J92" s="121">
        <f t="shared" si="37"/>
        <v>0</v>
      </c>
    </row>
    <row r="93" spans="1:10" ht="14.25" thickBot="1">
      <c r="A93" s="154"/>
      <c r="B93" s="160"/>
      <c r="C93" s="48" t="s">
        <v>181</v>
      </c>
      <c r="D93" s="49" t="s">
        <v>182</v>
      </c>
      <c r="E93" s="50" t="s">
        <v>316</v>
      </c>
      <c r="F93" s="47"/>
      <c r="G93" s="47"/>
      <c r="H93" s="121">
        <f t="shared" si="36"/>
        <v>0</v>
      </c>
      <c r="I93" s="121">
        <f t="shared" si="34"/>
        <v>0</v>
      </c>
      <c r="J93" s="121">
        <f t="shared" si="37"/>
        <v>0</v>
      </c>
    </row>
    <row r="94" spans="1:10" ht="14.25" thickBot="1">
      <c r="A94" s="154"/>
      <c r="B94" s="160"/>
      <c r="C94" s="48" t="s">
        <v>183</v>
      </c>
      <c r="D94" s="49" t="s">
        <v>184</v>
      </c>
      <c r="E94" s="50" t="s">
        <v>316</v>
      </c>
      <c r="F94" s="47"/>
      <c r="G94" s="47"/>
      <c r="H94" s="121">
        <f t="shared" si="36"/>
        <v>0</v>
      </c>
      <c r="I94" s="121">
        <f t="shared" si="34"/>
        <v>0</v>
      </c>
      <c r="J94" s="121">
        <f t="shared" si="37"/>
        <v>0</v>
      </c>
    </row>
    <row r="95" spans="1:10" ht="24.75" thickBot="1">
      <c r="A95" s="154"/>
      <c r="B95" s="160"/>
      <c r="C95" s="48" t="s">
        <v>185</v>
      </c>
      <c r="D95" s="49" t="s">
        <v>186</v>
      </c>
      <c r="E95" s="50" t="s">
        <v>316</v>
      </c>
      <c r="F95" s="47"/>
      <c r="G95" s="47"/>
      <c r="H95" s="121">
        <f t="shared" si="36"/>
        <v>0</v>
      </c>
      <c r="I95" s="121">
        <f t="shared" si="34"/>
        <v>0</v>
      </c>
      <c r="J95" s="121">
        <f t="shared" si="37"/>
        <v>0</v>
      </c>
    </row>
    <row r="96" spans="1:10" ht="24.75" thickBot="1">
      <c r="A96" s="154"/>
      <c r="B96" s="160"/>
      <c r="C96" s="48" t="s">
        <v>187</v>
      </c>
      <c r="D96" s="49" t="s">
        <v>188</v>
      </c>
      <c r="E96" s="50" t="s">
        <v>316</v>
      </c>
      <c r="F96" s="47"/>
      <c r="G96" s="47"/>
      <c r="H96" s="121">
        <f t="shared" si="36"/>
        <v>0</v>
      </c>
      <c r="I96" s="121">
        <f t="shared" si="34"/>
        <v>0</v>
      </c>
      <c r="J96" s="121">
        <f t="shared" si="37"/>
        <v>0</v>
      </c>
    </row>
    <row r="97" spans="1:10" ht="24.75" thickBot="1">
      <c r="A97" s="154"/>
      <c r="B97" s="160"/>
      <c r="C97" s="48" t="s">
        <v>189</v>
      </c>
      <c r="D97" s="49" t="s">
        <v>190</v>
      </c>
      <c r="E97" s="50" t="s">
        <v>66</v>
      </c>
      <c r="F97" s="47"/>
      <c r="G97" s="47"/>
      <c r="H97" s="121">
        <f t="shared" si="36"/>
        <v>0</v>
      </c>
      <c r="I97" s="121">
        <f t="shared" si="34"/>
        <v>0</v>
      </c>
      <c r="J97" s="121">
        <f t="shared" si="37"/>
        <v>0</v>
      </c>
    </row>
    <row r="98" spans="1:10" ht="24.75" thickBot="1">
      <c r="A98" s="154"/>
      <c r="B98" s="161"/>
      <c r="C98" s="48" t="s">
        <v>191</v>
      </c>
      <c r="D98" s="49" t="s">
        <v>192</v>
      </c>
      <c r="E98" s="50" t="s">
        <v>66</v>
      </c>
      <c r="F98" s="47"/>
      <c r="G98" s="47"/>
      <c r="H98" s="121">
        <f t="shared" si="36"/>
        <v>0</v>
      </c>
      <c r="I98" s="121">
        <f t="shared" si="34"/>
        <v>0</v>
      </c>
      <c r="J98" s="121">
        <f t="shared" si="37"/>
        <v>0</v>
      </c>
    </row>
    <row r="99" spans="1:10" ht="12.75" thickBot="1">
      <c r="A99" s="154"/>
      <c r="B99" s="9"/>
      <c r="C99" s="51"/>
      <c r="D99" s="51"/>
      <c r="E99" s="52"/>
      <c r="F99" s="53"/>
      <c r="G99" s="53"/>
      <c r="H99" s="10"/>
      <c r="I99" s="10"/>
      <c r="J99" s="11"/>
    </row>
    <row r="100" spans="1:10" ht="14.25" thickBot="1">
      <c r="A100" s="154"/>
      <c r="B100" s="159" t="s">
        <v>193</v>
      </c>
      <c r="C100" s="54" t="s">
        <v>194</v>
      </c>
      <c r="D100" s="54" t="s">
        <v>195</v>
      </c>
      <c r="E100" s="55" t="s">
        <v>318</v>
      </c>
      <c r="F100" s="115"/>
      <c r="G100" s="56"/>
      <c r="H100" s="121">
        <f t="shared" ref="H100" si="38">F100*G100</f>
        <v>0</v>
      </c>
      <c r="I100" s="121">
        <f t="shared" si="34"/>
        <v>0</v>
      </c>
      <c r="J100" s="121">
        <f t="shared" ref="J100" si="39">H100+I100</f>
        <v>0</v>
      </c>
    </row>
    <row r="101" spans="1:10" ht="14.25" thickBot="1">
      <c r="A101" s="154"/>
      <c r="B101" s="160"/>
      <c r="C101" s="49" t="s">
        <v>196</v>
      </c>
      <c r="D101" s="49" t="s">
        <v>197</v>
      </c>
      <c r="E101" s="57" t="s">
        <v>318</v>
      </c>
      <c r="F101" s="116"/>
      <c r="G101" s="47"/>
      <c r="H101" s="121">
        <f t="shared" ref="H101:H103" si="40">F101*G101</f>
        <v>0</v>
      </c>
      <c r="I101" s="121">
        <f t="shared" si="34"/>
        <v>0</v>
      </c>
      <c r="J101" s="121">
        <f t="shared" ref="J101:J103" si="41">H101+I101</f>
        <v>0</v>
      </c>
    </row>
    <row r="102" spans="1:10" ht="12.75" thickBot="1">
      <c r="A102" s="154"/>
      <c r="B102" s="160"/>
      <c r="C102" s="49" t="s">
        <v>198</v>
      </c>
      <c r="D102" s="49" t="s">
        <v>199</v>
      </c>
      <c r="E102" s="57" t="s">
        <v>86</v>
      </c>
      <c r="F102" s="116"/>
      <c r="G102" s="47"/>
      <c r="H102" s="121">
        <f t="shared" si="40"/>
        <v>0</v>
      </c>
      <c r="I102" s="121">
        <f t="shared" si="34"/>
        <v>0</v>
      </c>
      <c r="J102" s="121">
        <f t="shared" si="41"/>
        <v>0</v>
      </c>
    </row>
    <row r="103" spans="1:10" ht="24.75" thickBot="1">
      <c r="A103" s="154"/>
      <c r="B103" s="161"/>
      <c r="C103" s="49" t="s">
        <v>200</v>
      </c>
      <c r="D103" s="58" t="s">
        <v>201</v>
      </c>
      <c r="E103" s="57" t="s">
        <v>86</v>
      </c>
      <c r="F103" s="116"/>
      <c r="G103" s="47"/>
      <c r="H103" s="121">
        <f t="shared" si="40"/>
        <v>0</v>
      </c>
      <c r="I103" s="121">
        <f t="shared" si="34"/>
        <v>0</v>
      </c>
      <c r="J103" s="121">
        <f t="shared" si="41"/>
        <v>0</v>
      </c>
    </row>
    <row r="104" spans="1:10" ht="12.75" thickBot="1">
      <c r="A104" s="154"/>
      <c r="B104" s="95"/>
      <c r="C104" s="59"/>
      <c r="D104" s="59"/>
      <c r="E104" s="60"/>
      <c r="F104" s="61"/>
      <c r="G104" s="61"/>
      <c r="H104" s="8"/>
      <c r="I104" s="8"/>
      <c r="J104" s="7"/>
    </row>
    <row r="105" spans="1:10" ht="14.25" thickBot="1">
      <c r="A105" s="154"/>
      <c r="B105" s="156" t="s">
        <v>202</v>
      </c>
      <c r="C105" s="62" t="s">
        <v>203</v>
      </c>
      <c r="D105" s="54" t="s">
        <v>204</v>
      </c>
      <c r="E105" s="63" t="s">
        <v>316</v>
      </c>
      <c r="F105" s="116"/>
      <c r="G105" s="47"/>
      <c r="H105" s="121">
        <f t="shared" ref="H105" si="42">F105*G105</f>
        <v>0</v>
      </c>
      <c r="I105" s="121">
        <f t="shared" si="34"/>
        <v>0</v>
      </c>
      <c r="J105" s="121">
        <f t="shared" ref="J105" si="43">H105+I105</f>
        <v>0</v>
      </c>
    </row>
    <row r="106" spans="1:10" ht="24.75" thickBot="1">
      <c r="A106" s="154"/>
      <c r="B106" s="157"/>
      <c r="C106" s="48" t="s">
        <v>205</v>
      </c>
      <c r="D106" s="49" t="s">
        <v>206</v>
      </c>
      <c r="E106" s="64" t="s">
        <v>316</v>
      </c>
      <c r="F106" s="116"/>
      <c r="G106" s="47"/>
      <c r="H106" s="121">
        <f t="shared" ref="H106:H108" si="44">F106*G106</f>
        <v>0</v>
      </c>
      <c r="I106" s="121">
        <f t="shared" si="34"/>
        <v>0</v>
      </c>
      <c r="J106" s="121">
        <f t="shared" ref="J106:J108" si="45">H106+I106</f>
        <v>0</v>
      </c>
    </row>
    <row r="107" spans="1:10" ht="14.25" thickBot="1">
      <c r="A107" s="154"/>
      <c r="B107" s="157"/>
      <c r="C107" s="48" t="s">
        <v>207</v>
      </c>
      <c r="D107" s="49" t="s">
        <v>208</v>
      </c>
      <c r="E107" s="64" t="s">
        <v>316</v>
      </c>
      <c r="F107" s="116"/>
      <c r="G107" s="47"/>
      <c r="H107" s="121">
        <f t="shared" si="44"/>
        <v>0</v>
      </c>
      <c r="I107" s="121">
        <f t="shared" si="34"/>
        <v>0</v>
      </c>
      <c r="J107" s="121">
        <f t="shared" si="45"/>
        <v>0</v>
      </c>
    </row>
    <row r="108" spans="1:10" ht="14.25" thickBot="1">
      <c r="A108" s="154"/>
      <c r="B108" s="158"/>
      <c r="C108" s="65" t="s">
        <v>209</v>
      </c>
      <c r="D108" s="66" t="s">
        <v>210</v>
      </c>
      <c r="E108" s="60" t="s">
        <v>316</v>
      </c>
      <c r="F108" s="116"/>
      <c r="G108" s="47"/>
      <c r="H108" s="121">
        <f t="shared" si="44"/>
        <v>0</v>
      </c>
      <c r="I108" s="121">
        <f t="shared" si="34"/>
        <v>0</v>
      </c>
      <c r="J108" s="121">
        <f t="shared" si="45"/>
        <v>0</v>
      </c>
    </row>
    <row r="109" spans="1:10" ht="12.75" thickBot="1">
      <c r="A109" s="171"/>
      <c r="B109" s="96"/>
      <c r="C109" s="62"/>
      <c r="D109" s="67" t="s">
        <v>7</v>
      </c>
      <c r="E109" s="63"/>
      <c r="F109" s="116"/>
      <c r="G109" s="47"/>
      <c r="H109" s="125">
        <f>SUM(H83:H108)</f>
        <v>0</v>
      </c>
      <c r="I109" s="125">
        <f>SUM(I83:I108)</f>
        <v>0</v>
      </c>
      <c r="J109" s="126">
        <f>SUM(J83:J108)</f>
        <v>0</v>
      </c>
    </row>
    <row r="110" spans="1:10" ht="12.75" thickBot="1">
      <c r="A110" s="172"/>
      <c r="B110" s="97"/>
      <c r="C110" s="68"/>
      <c r="D110" s="69"/>
      <c r="E110" s="64"/>
      <c r="F110" s="61"/>
      <c r="G110" s="61"/>
      <c r="H110" s="8"/>
      <c r="I110" s="8"/>
      <c r="J110" s="7"/>
    </row>
    <row r="111" spans="1:10" ht="24.75" thickBot="1">
      <c r="A111" s="153" t="s">
        <v>211</v>
      </c>
      <c r="B111" s="156" t="s">
        <v>212</v>
      </c>
      <c r="C111" s="48" t="s">
        <v>213</v>
      </c>
      <c r="D111" s="49" t="s">
        <v>214</v>
      </c>
      <c r="E111" s="50" t="s">
        <v>86</v>
      </c>
      <c r="F111" s="47"/>
      <c r="G111" s="47"/>
      <c r="H111" s="121">
        <f t="shared" ref="H111" si="46">F111*G111</f>
        <v>0</v>
      </c>
      <c r="I111" s="121">
        <f t="shared" ref="I111:I141" si="47">H111*0.16</f>
        <v>0</v>
      </c>
      <c r="J111" s="121">
        <f t="shared" ref="J111" si="48">H111+I111</f>
        <v>0</v>
      </c>
    </row>
    <row r="112" spans="1:10" ht="12.75" thickBot="1">
      <c r="A112" s="154"/>
      <c r="B112" s="173"/>
      <c r="C112" s="48" t="s">
        <v>215</v>
      </c>
      <c r="D112" s="49" t="s">
        <v>216</v>
      </c>
      <c r="E112" s="50" t="s">
        <v>86</v>
      </c>
      <c r="F112" s="47"/>
      <c r="G112" s="47"/>
      <c r="H112" s="121">
        <f t="shared" ref="H112" si="49">F112*G112</f>
        <v>0</v>
      </c>
      <c r="I112" s="121">
        <f t="shared" si="47"/>
        <v>0</v>
      </c>
      <c r="J112" s="121">
        <f t="shared" ref="J112" si="50">H112+I112</f>
        <v>0</v>
      </c>
    </row>
    <row r="113" spans="1:10" ht="12.75" thickBot="1">
      <c r="A113" s="154"/>
      <c r="B113" s="9"/>
      <c r="C113" s="51"/>
      <c r="D113" s="51"/>
      <c r="E113" s="52"/>
      <c r="F113" s="53"/>
      <c r="G113" s="53"/>
      <c r="H113" s="10"/>
      <c r="I113" s="10"/>
      <c r="J113" s="11"/>
    </row>
    <row r="114" spans="1:10" ht="24.75" thickBot="1">
      <c r="A114" s="154"/>
      <c r="B114" s="156" t="s">
        <v>217</v>
      </c>
      <c r="C114" s="54" t="s">
        <v>218</v>
      </c>
      <c r="D114" s="54" t="s">
        <v>219</v>
      </c>
      <c r="E114" s="55" t="s">
        <v>316</v>
      </c>
      <c r="F114" s="115"/>
      <c r="G114" s="56"/>
      <c r="H114" s="121">
        <f t="shared" ref="H114" si="51">F114*G114</f>
        <v>0</v>
      </c>
      <c r="I114" s="121">
        <f t="shared" si="47"/>
        <v>0</v>
      </c>
      <c r="J114" s="121">
        <f t="shared" ref="J114" si="52">H114+I114</f>
        <v>0</v>
      </c>
    </row>
    <row r="115" spans="1:10" ht="12.75" thickBot="1">
      <c r="A115" s="154"/>
      <c r="B115" s="173"/>
      <c r="C115" s="49" t="s">
        <v>220</v>
      </c>
      <c r="D115" s="49" t="s">
        <v>221</v>
      </c>
      <c r="E115" s="57" t="s">
        <v>138</v>
      </c>
      <c r="F115" s="116"/>
      <c r="G115" s="47"/>
      <c r="H115" s="121">
        <f t="shared" ref="H115" si="53">F115*G115</f>
        <v>0</v>
      </c>
      <c r="I115" s="121">
        <f t="shared" si="47"/>
        <v>0</v>
      </c>
      <c r="J115" s="121">
        <f t="shared" ref="J115" si="54">H115+I115</f>
        <v>0</v>
      </c>
    </row>
    <row r="116" spans="1:10" ht="12.75" thickBot="1">
      <c r="A116" s="154"/>
      <c r="B116" s="9"/>
      <c r="C116" s="59"/>
      <c r="D116" s="51"/>
      <c r="E116" s="60"/>
      <c r="F116" s="61"/>
      <c r="G116" s="61"/>
      <c r="H116" s="8"/>
      <c r="I116" s="8"/>
      <c r="J116" s="7"/>
    </row>
    <row r="117" spans="1:10" ht="14.25" thickBot="1">
      <c r="A117" s="154"/>
      <c r="B117" s="156" t="s">
        <v>222</v>
      </c>
      <c r="C117" s="54" t="s">
        <v>223</v>
      </c>
      <c r="D117" s="54" t="s">
        <v>224</v>
      </c>
      <c r="E117" s="55" t="s">
        <v>316</v>
      </c>
      <c r="F117" s="116"/>
      <c r="G117" s="47"/>
      <c r="H117" s="121">
        <f t="shared" ref="H117" si="55">F117*G117</f>
        <v>0</v>
      </c>
      <c r="I117" s="121">
        <f t="shared" si="47"/>
        <v>0</v>
      </c>
      <c r="J117" s="121">
        <f t="shared" ref="J117" si="56">H117+I117</f>
        <v>0</v>
      </c>
    </row>
    <row r="118" spans="1:10" ht="24.75" thickBot="1">
      <c r="A118" s="154"/>
      <c r="B118" s="157"/>
      <c r="C118" s="49" t="s">
        <v>225</v>
      </c>
      <c r="D118" s="49" t="s">
        <v>226</v>
      </c>
      <c r="E118" s="57" t="s">
        <v>316</v>
      </c>
      <c r="F118" s="116"/>
      <c r="G118" s="47"/>
      <c r="H118" s="121">
        <f t="shared" ref="H118:H119" si="57">F118*G118</f>
        <v>0</v>
      </c>
      <c r="I118" s="121">
        <f t="shared" si="47"/>
        <v>0</v>
      </c>
      <c r="J118" s="121">
        <f t="shared" ref="J118:J119" si="58">H118+I118</f>
        <v>0</v>
      </c>
    </row>
    <row r="119" spans="1:10" ht="24.75" thickBot="1">
      <c r="A119" s="154"/>
      <c r="B119" s="158"/>
      <c r="C119" s="49" t="s">
        <v>227</v>
      </c>
      <c r="D119" s="49" t="s">
        <v>228</v>
      </c>
      <c r="E119" s="57" t="s">
        <v>316</v>
      </c>
      <c r="F119" s="116"/>
      <c r="G119" s="47"/>
      <c r="H119" s="121">
        <f t="shared" si="57"/>
        <v>0</v>
      </c>
      <c r="I119" s="121">
        <f t="shared" si="47"/>
        <v>0</v>
      </c>
      <c r="J119" s="121">
        <f t="shared" si="58"/>
        <v>0</v>
      </c>
    </row>
    <row r="120" spans="1:10" ht="12.75" thickBot="1">
      <c r="A120" s="154"/>
      <c r="B120" s="98"/>
      <c r="C120" s="68"/>
      <c r="D120" s="51"/>
      <c r="E120" s="60"/>
      <c r="F120" s="61"/>
      <c r="G120" s="61"/>
      <c r="H120" s="8"/>
      <c r="I120" s="8"/>
      <c r="J120" s="7"/>
    </row>
    <row r="121" spans="1:10" ht="24.75" thickBot="1">
      <c r="A121" s="154"/>
      <c r="B121" s="156" t="s">
        <v>229</v>
      </c>
      <c r="C121" s="48" t="s">
        <v>230</v>
      </c>
      <c r="D121" s="54" t="s">
        <v>231</v>
      </c>
      <c r="E121" s="63" t="s">
        <v>316</v>
      </c>
      <c r="F121" s="116"/>
      <c r="G121" s="47"/>
      <c r="H121" s="121">
        <f t="shared" ref="H121" si="59">F121*G121</f>
        <v>0</v>
      </c>
      <c r="I121" s="121">
        <f t="shared" si="47"/>
        <v>0</v>
      </c>
      <c r="J121" s="121">
        <f t="shared" ref="J121" si="60">H121+I121</f>
        <v>0</v>
      </c>
    </row>
    <row r="122" spans="1:10" ht="24.75" thickBot="1">
      <c r="A122" s="154"/>
      <c r="B122" s="158"/>
      <c r="C122" s="48" t="s">
        <v>232</v>
      </c>
      <c r="D122" s="49" t="s">
        <v>233</v>
      </c>
      <c r="E122" s="64" t="s">
        <v>316</v>
      </c>
      <c r="F122" s="116"/>
      <c r="G122" s="47"/>
      <c r="H122" s="121">
        <f t="shared" ref="H122" si="61">F122*G122</f>
        <v>0</v>
      </c>
      <c r="I122" s="121">
        <f t="shared" si="47"/>
        <v>0</v>
      </c>
      <c r="J122" s="121">
        <f t="shared" ref="J122" si="62">H122+I122</f>
        <v>0</v>
      </c>
    </row>
    <row r="123" spans="1:10" ht="12.75" thickBot="1">
      <c r="A123" s="154"/>
      <c r="B123" s="98"/>
      <c r="C123" s="59"/>
      <c r="D123" s="51"/>
      <c r="E123" s="60"/>
      <c r="F123" s="53"/>
      <c r="G123" s="53"/>
      <c r="H123" s="10"/>
      <c r="I123" s="10"/>
      <c r="J123" s="11"/>
    </row>
    <row r="124" spans="1:10" ht="12.75" thickBot="1">
      <c r="A124" s="154"/>
      <c r="B124" s="159" t="s">
        <v>234</v>
      </c>
      <c r="C124" s="62" t="s">
        <v>235</v>
      </c>
      <c r="D124" s="54" t="s">
        <v>236</v>
      </c>
      <c r="E124" s="70" t="s">
        <v>86</v>
      </c>
      <c r="F124" s="56"/>
      <c r="G124" s="56"/>
      <c r="H124" s="121">
        <f t="shared" ref="H124" si="63">F124*G124</f>
        <v>0</v>
      </c>
      <c r="I124" s="121">
        <f t="shared" si="47"/>
        <v>0</v>
      </c>
      <c r="J124" s="121">
        <f t="shared" ref="J124" si="64">H124+I124</f>
        <v>0</v>
      </c>
    </row>
    <row r="125" spans="1:10" ht="12.75" thickBot="1">
      <c r="A125" s="154"/>
      <c r="B125" s="160"/>
      <c r="C125" s="48" t="s">
        <v>237</v>
      </c>
      <c r="D125" s="49" t="s">
        <v>238</v>
      </c>
      <c r="E125" s="50" t="s">
        <v>86</v>
      </c>
      <c r="F125" s="47"/>
      <c r="G125" s="47"/>
      <c r="H125" s="121">
        <f t="shared" ref="H125:H128" si="65">F125*G125</f>
        <v>0</v>
      </c>
      <c r="I125" s="121">
        <f t="shared" si="47"/>
        <v>0</v>
      </c>
      <c r="J125" s="121">
        <f t="shared" ref="J125:J128" si="66">H125+I125</f>
        <v>0</v>
      </c>
    </row>
    <row r="126" spans="1:10" ht="12.75" thickBot="1">
      <c r="A126" s="154"/>
      <c r="B126" s="160"/>
      <c r="C126" s="48" t="s">
        <v>239</v>
      </c>
      <c r="D126" s="49" t="s">
        <v>240</v>
      </c>
      <c r="E126" s="50" t="s">
        <v>86</v>
      </c>
      <c r="F126" s="47"/>
      <c r="G126" s="47"/>
      <c r="H126" s="121">
        <f t="shared" si="65"/>
        <v>0</v>
      </c>
      <c r="I126" s="121">
        <f t="shared" si="47"/>
        <v>0</v>
      </c>
      <c r="J126" s="121">
        <f t="shared" si="66"/>
        <v>0</v>
      </c>
    </row>
    <row r="127" spans="1:10" ht="12.75" thickBot="1">
      <c r="A127" s="154"/>
      <c r="B127" s="160"/>
      <c r="C127" s="48" t="s">
        <v>241</v>
      </c>
      <c r="D127" s="49" t="s">
        <v>242</v>
      </c>
      <c r="E127" s="50" t="s">
        <v>86</v>
      </c>
      <c r="F127" s="47"/>
      <c r="G127" s="47"/>
      <c r="H127" s="121">
        <f t="shared" si="65"/>
        <v>0</v>
      </c>
      <c r="I127" s="121">
        <f t="shared" si="47"/>
        <v>0</v>
      </c>
      <c r="J127" s="121">
        <f t="shared" si="66"/>
        <v>0</v>
      </c>
    </row>
    <row r="128" spans="1:10" ht="12.75" thickBot="1">
      <c r="A128" s="154"/>
      <c r="B128" s="161"/>
      <c r="C128" s="48" t="s">
        <v>243</v>
      </c>
      <c r="D128" s="49" t="s">
        <v>244</v>
      </c>
      <c r="E128" s="50" t="s">
        <v>86</v>
      </c>
      <c r="F128" s="47"/>
      <c r="G128" s="47"/>
      <c r="H128" s="121">
        <f t="shared" si="65"/>
        <v>0</v>
      </c>
      <c r="I128" s="121">
        <f t="shared" si="47"/>
        <v>0</v>
      </c>
      <c r="J128" s="121">
        <f t="shared" si="66"/>
        <v>0</v>
      </c>
    </row>
    <row r="129" spans="1:10" ht="12.75" thickBot="1">
      <c r="A129" s="154"/>
      <c r="B129" s="9"/>
      <c r="C129" s="51"/>
      <c r="D129" s="51"/>
      <c r="E129" s="52"/>
      <c r="F129" s="53"/>
      <c r="G129" s="53"/>
      <c r="H129" s="10"/>
      <c r="I129" s="10"/>
      <c r="J129" s="11"/>
    </row>
    <row r="130" spans="1:10" ht="14.25" thickBot="1">
      <c r="A130" s="154"/>
      <c r="B130" s="159" t="s">
        <v>245</v>
      </c>
      <c r="C130" s="54" t="s">
        <v>246</v>
      </c>
      <c r="D130" s="54" t="s">
        <v>247</v>
      </c>
      <c r="E130" s="71" t="s">
        <v>316</v>
      </c>
      <c r="F130" s="56"/>
      <c r="G130" s="56"/>
      <c r="H130" s="121">
        <f t="shared" ref="H130" si="67">F130*G130</f>
        <v>0</v>
      </c>
      <c r="I130" s="121">
        <f t="shared" si="47"/>
        <v>0</v>
      </c>
      <c r="J130" s="121">
        <f t="shared" ref="J130" si="68">H130+I130</f>
        <v>0</v>
      </c>
    </row>
    <row r="131" spans="1:10" ht="14.25" thickBot="1">
      <c r="A131" s="154"/>
      <c r="B131" s="160"/>
      <c r="C131" s="49" t="s">
        <v>248</v>
      </c>
      <c r="D131" s="49" t="s">
        <v>249</v>
      </c>
      <c r="E131" s="72" t="s">
        <v>316</v>
      </c>
      <c r="F131" s="47"/>
      <c r="G131" s="47"/>
      <c r="H131" s="121">
        <f t="shared" ref="H131:H135" si="69">F131*G131</f>
        <v>0</v>
      </c>
      <c r="I131" s="121">
        <f t="shared" si="47"/>
        <v>0</v>
      </c>
      <c r="J131" s="121">
        <f t="shared" ref="J131:J135" si="70">H131+I131</f>
        <v>0</v>
      </c>
    </row>
    <row r="132" spans="1:10" ht="14.25" thickBot="1">
      <c r="A132" s="154"/>
      <c r="B132" s="160"/>
      <c r="C132" s="49" t="s">
        <v>250</v>
      </c>
      <c r="D132" s="49" t="s">
        <v>251</v>
      </c>
      <c r="E132" s="72" t="s">
        <v>316</v>
      </c>
      <c r="F132" s="47"/>
      <c r="G132" s="47"/>
      <c r="H132" s="121">
        <f t="shared" si="69"/>
        <v>0</v>
      </c>
      <c r="I132" s="121">
        <f t="shared" si="47"/>
        <v>0</v>
      </c>
      <c r="J132" s="121">
        <f t="shared" si="70"/>
        <v>0</v>
      </c>
    </row>
    <row r="133" spans="1:10" ht="14.25" thickBot="1">
      <c r="A133" s="154"/>
      <c r="B133" s="160"/>
      <c r="C133" s="49" t="s">
        <v>252</v>
      </c>
      <c r="D133" s="49" t="s">
        <v>253</v>
      </c>
      <c r="E133" s="72" t="s">
        <v>316</v>
      </c>
      <c r="F133" s="47"/>
      <c r="G133" s="47"/>
      <c r="H133" s="121">
        <f t="shared" si="69"/>
        <v>0</v>
      </c>
      <c r="I133" s="121">
        <f t="shared" si="47"/>
        <v>0</v>
      </c>
      <c r="J133" s="121">
        <f t="shared" si="70"/>
        <v>0</v>
      </c>
    </row>
    <row r="134" spans="1:10" ht="14.25" thickBot="1">
      <c r="A134" s="154"/>
      <c r="B134" s="160"/>
      <c r="C134" s="49" t="s">
        <v>254</v>
      </c>
      <c r="D134" s="49" t="s">
        <v>255</v>
      </c>
      <c r="E134" s="72" t="s">
        <v>316</v>
      </c>
      <c r="F134" s="47"/>
      <c r="G134" s="47"/>
      <c r="H134" s="121">
        <f t="shared" si="69"/>
        <v>0</v>
      </c>
      <c r="I134" s="121">
        <f t="shared" si="47"/>
        <v>0</v>
      </c>
      <c r="J134" s="121">
        <f t="shared" si="70"/>
        <v>0</v>
      </c>
    </row>
    <row r="135" spans="1:10" ht="24.75" thickBot="1">
      <c r="A135" s="154"/>
      <c r="B135" s="161"/>
      <c r="C135" s="49" t="s">
        <v>256</v>
      </c>
      <c r="D135" s="49" t="s">
        <v>257</v>
      </c>
      <c r="E135" s="72" t="s">
        <v>316</v>
      </c>
      <c r="F135" s="47"/>
      <c r="G135" s="47"/>
      <c r="H135" s="121">
        <f t="shared" si="69"/>
        <v>0</v>
      </c>
      <c r="I135" s="121">
        <f t="shared" si="47"/>
        <v>0</v>
      </c>
      <c r="J135" s="121">
        <f t="shared" si="70"/>
        <v>0</v>
      </c>
    </row>
    <row r="136" spans="1:10" ht="12.75" thickBot="1">
      <c r="A136" s="154"/>
      <c r="B136" s="9"/>
      <c r="C136" s="51"/>
      <c r="D136" s="51"/>
      <c r="E136" s="52"/>
      <c r="F136" s="53"/>
      <c r="G136" s="53"/>
      <c r="H136" s="10"/>
      <c r="I136" s="10"/>
      <c r="J136" s="11"/>
    </row>
    <row r="137" spans="1:10" ht="12.75" thickBot="1">
      <c r="A137" s="154"/>
      <c r="B137" s="156" t="s">
        <v>258</v>
      </c>
      <c r="C137" s="54" t="s">
        <v>259</v>
      </c>
      <c r="D137" s="54" t="s">
        <v>260</v>
      </c>
      <c r="E137" s="71" t="s">
        <v>261</v>
      </c>
      <c r="F137" s="56"/>
      <c r="G137" s="56"/>
      <c r="H137" s="121">
        <f t="shared" ref="H137" si="71">F137*G137</f>
        <v>0</v>
      </c>
      <c r="I137" s="121">
        <f t="shared" si="47"/>
        <v>0</v>
      </c>
      <c r="J137" s="121">
        <f t="shared" ref="J137" si="72">H137+I137</f>
        <v>0</v>
      </c>
    </row>
    <row r="138" spans="1:10" ht="12.75" thickBot="1">
      <c r="A138" s="154"/>
      <c r="B138" s="157"/>
      <c r="C138" s="49" t="s">
        <v>262</v>
      </c>
      <c r="D138" s="49" t="s">
        <v>263</v>
      </c>
      <c r="E138" s="72" t="s">
        <v>261</v>
      </c>
      <c r="F138" s="47"/>
      <c r="G138" s="47"/>
      <c r="H138" s="121">
        <f t="shared" ref="H138:H141" si="73">F138*G138</f>
        <v>0</v>
      </c>
      <c r="I138" s="121">
        <f t="shared" si="47"/>
        <v>0</v>
      </c>
      <c r="J138" s="121">
        <f t="shared" ref="J138:J141" si="74">H138+I138</f>
        <v>0</v>
      </c>
    </row>
    <row r="139" spans="1:10" ht="24.75" thickBot="1">
      <c r="A139" s="154"/>
      <c r="B139" s="158"/>
      <c r="C139" s="49" t="s">
        <v>264</v>
      </c>
      <c r="D139" s="49" t="s">
        <v>265</v>
      </c>
      <c r="E139" s="72" t="s">
        <v>316</v>
      </c>
      <c r="F139" s="47"/>
      <c r="G139" s="47"/>
      <c r="H139" s="121">
        <f t="shared" si="73"/>
        <v>0</v>
      </c>
      <c r="I139" s="121">
        <f t="shared" si="47"/>
        <v>0</v>
      </c>
      <c r="J139" s="121">
        <f t="shared" si="74"/>
        <v>0</v>
      </c>
    </row>
    <row r="140" spans="1:10" ht="12.75" thickBot="1">
      <c r="A140" s="154"/>
      <c r="B140" s="174" t="s">
        <v>266</v>
      </c>
      <c r="C140" s="49" t="s">
        <v>267</v>
      </c>
      <c r="D140" s="49" t="s">
        <v>268</v>
      </c>
      <c r="E140" s="72" t="s">
        <v>261</v>
      </c>
      <c r="F140" s="47"/>
      <c r="G140" s="47"/>
      <c r="H140" s="121">
        <f t="shared" si="73"/>
        <v>0</v>
      </c>
      <c r="I140" s="121">
        <f t="shared" si="47"/>
        <v>0</v>
      </c>
      <c r="J140" s="121">
        <f t="shared" si="74"/>
        <v>0</v>
      </c>
    </row>
    <row r="141" spans="1:10" ht="12.75" thickBot="1">
      <c r="A141" s="154"/>
      <c r="B141" s="173"/>
      <c r="C141" s="49" t="s">
        <v>269</v>
      </c>
      <c r="D141" s="49" t="s">
        <v>270</v>
      </c>
      <c r="E141" s="72" t="s">
        <v>261</v>
      </c>
      <c r="F141" s="47"/>
      <c r="G141" s="47"/>
      <c r="H141" s="121">
        <f t="shared" si="73"/>
        <v>0</v>
      </c>
      <c r="I141" s="121">
        <f t="shared" si="47"/>
        <v>0</v>
      </c>
      <c r="J141" s="121">
        <f t="shared" si="74"/>
        <v>0</v>
      </c>
    </row>
    <row r="142" spans="1:10" ht="12.75" thickBot="1">
      <c r="A142" s="154"/>
      <c r="B142" s="96"/>
      <c r="C142" s="48"/>
      <c r="D142" s="73" t="s">
        <v>7</v>
      </c>
      <c r="E142" s="64"/>
      <c r="F142" s="116"/>
      <c r="G142" s="47"/>
      <c r="H142" s="125">
        <f>SUM(H111:H141)</f>
        <v>0</v>
      </c>
      <c r="I142" s="125">
        <f>SUM(I111:I141)</f>
        <v>0</v>
      </c>
      <c r="J142" s="126">
        <f>SUM(J111:J141)</f>
        <v>0</v>
      </c>
    </row>
    <row r="143" spans="1:10" ht="12.75" thickBot="1">
      <c r="A143" s="87"/>
      <c r="B143" s="97"/>
      <c r="C143" s="69"/>
      <c r="D143" s="69"/>
      <c r="E143" s="57"/>
      <c r="F143" s="61"/>
      <c r="G143" s="61"/>
      <c r="H143" s="8"/>
      <c r="I143" s="8"/>
      <c r="J143" s="7"/>
    </row>
    <row r="144" spans="1:10" ht="24.75" thickBot="1">
      <c r="A144" s="165" t="s">
        <v>271</v>
      </c>
      <c r="B144" s="156" t="s">
        <v>272</v>
      </c>
      <c r="C144" s="49" t="s">
        <v>273</v>
      </c>
      <c r="D144" s="49" t="s">
        <v>274</v>
      </c>
      <c r="E144" s="72" t="s">
        <v>261</v>
      </c>
      <c r="F144" s="47"/>
      <c r="G144" s="47"/>
      <c r="H144" s="121">
        <f t="shared" ref="H144" si="75">F144*G144</f>
        <v>0</v>
      </c>
      <c r="I144" s="121">
        <f t="shared" ref="I144:I158" si="76">H144*0.16</f>
        <v>0</v>
      </c>
      <c r="J144" s="121">
        <f t="shared" ref="J144" si="77">H144+I144</f>
        <v>0</v>
      </c>
    </row>
    <row r="145" spans="1:10" ht="24.75" thickBot="1">
      <c r="A145" s="154"/>
      <c r="B145" s="173"/>
      <c r="C145" s="49" t="s">
        <v>275</v>
      </c>
      <c r="D145" s="49" t="s">
        <v>276</v>
      </c>
      <c r="E145" s="72" t="s">
        <v>261</v>
      </c>
      <c r="F145" s="47"/>
      <c r="G145" s="47"/>
      <c r="H145" s="121">
        <f t="shared" ref="H145" si="78">F145*G145</f>
        <v>0</v>
      </c>
      <c r="I145" s="121">
        <f t="shared" si="76"/>
        <v>0</v>
      </c>
      <c r="J145" s="121">
        <f t="shared" ref="J145" si="79">H145+I145</f>
        <v>0</v>
      </c>
    </row>
    <row r="146" spans="1:10" ht="12.75" thickBot="1">
      <c r="A146" s="154"/>
      <c r="B146" s="99"/>
      <c r="C146" s="51"/>
      <c r="D146" s="51"/>
      <c r="E146" s="51"/>
      <c r="F146" s="53"/>
      <c r="G146" s="53"/>
      <c r="H146" s="10"/>
      <c r="I146" s="10"/>
      <c r="J146" s="11"/>
    </row>
    <row r="147" spans="1:10" ht="12.75" thickBot="1">
      <c r="A147" s="154"/>
      <c r="B147" s="156" t="s">
        <v>277</v>
      </c>
      <c r="C147" s="54" t="s">
        <v>278</v>
      </c>
      <c r="D147" s="54" t="s">
        <v>279</v>
      </c>
      <c r="E147" s="71" t="s">
        <v>261</v>
      </c>
      <c r="F147" s="56"/>
      <c r="G147" s="56"/>
      <c r="H147" s="121">
        <f t="shared" ref="H147" si="80">F147*G147</f>
        <v>0</v>
      </c>
      <c r="I147" s="121">
        <f t="shared" si="76"/>
        <v>0</v>
      </c>
      <c r="J147" s="121">
        <f t="shared" ref="J147" si="81">H147+I147</f>
        <v>0</v>
      </c>
    </row>
    <row r="148" spans="1:10" ht="24.75" thickBot="1">
      <c r="A148" s="154"/>
      <c r="B148" s="173"/>
      <c r="C148" s="49" t="s">
        <v>280</v>
      </c>
      <c r="D148" s="49" t="s">
        <v>281</v>
      </c>
      <c r="E148" s="72" t="s">
        <v>261</v>
      </c>
      <c r="F148" s="47"/>
      <c r="G148" s="47"/>
      <c r="H148" s="121">
        <f t="shared" ref="H148" si="82">F148*G148</f>
        <v>0</v>
      </c>
      <c r="I148" s="121">
        <f t="shared" si="76"/>
        <v>0</v>
      </c>
      <c r="J148" s="121">
        <f t="shared" ref="J148" si="83">H148+I148</f>
        <v>0</v>
      </c>
    </row>
    <row r="149" spans="1:10" ht="12.75" thickBot="1">
      <c r="A149" s="154"/>
      <c r="B149" s="99"/>
      <c r="C149" s="51"/>
      <c r="D149" s="51"/>
      <c r="E149" s="52"/>
      <c r="F149" s="53"/>
      <c r="G149" s="53"/>
      <c r="H149" s="10"/>
      <c r="I149" s="10"/>
      <c r="J149" s="11"/>
    </row>
    <row r="150" spans="1:10" ht="14.25" thickBot="1">
      <c r="A150" s="154"/>
      <c r="B150" s="156" t="s">
        <v>282</v>
      </c>
      <c r="C150" s="54" t="s">
        <v>283</v>
      </c>
      <c r="D150" s="54" t="s">
        <v>284</v>
      </c>
      <c r="E150" s="71" t="s">
        <v>319</v>
      </c>
      <c r="F150" s="56"/>
      <c r="G150" s="56"/>
      <c r="H150" s="121">
        <f t="shared" ref="H150" si="84">F150*G150</f>
        <v>0</v>
      </c>
      <c r="I150" s="121">
        <f t="shared" si="76"/>
        <v>0</v>
      </c>
      <c r="J150" s="121">
        <f t="shared" ref="J150" si="85">H150+I150</f>
        <v>0</v>
      </c>
    </row>
    <row r="151" spans="1:10" ht="24.75" thickBot="1">
      <c r="A151" s="154"/>
      <c r="B151" s="157"/>
      <c r="C151" s="49" t="s">
        <v>285</v>
      </c>
      <c r="D151" s="49" t="s">
        <v>286</v>
      </c>
      <c r="E151" s="72" t="s">
        <v>319</v>
      </c>
      <c r="F151" s="47"/>
      <c r="G151" s="47"/>
      <c r="H151" s="121">
        <f t="shared" ref="H151:H153" si="86">F151*G151</f>
        <v>0</v>
      </c>
      <c r="I151" s="121">
        <f t="shared" si="76"/>
        <v>0</v>
      </c>
      <c r="J151" s="121">
        <f t="shared" ref="J151:J153" si="87">H151+I151</f>
        <v>0</v>
      </c>
    </row>
    <row r="152" spans="1:10" ht="14.25" thickBot="1">
      <c r="A152" s="154"/>
      <c r="B152" s="157"/>
      <c r="C152" s="49" t="s">
        <v>287</v>
      </c>
      <c r="D152" s="49" t="s">
        <v>288</v>
      </c>
      <c r="E152" s="72" t="s">
        <v>319</v>
      </c>
      <c r="F152" s="47"/>
      <c r="G152" s="47"/>
      <c r="H152" s="121">
        <f t="shared" si="86"/>
        <v>0</v>
      </c>
      <c r="I152" s="121">
        <f t="shared" si="76"/>
        <v>0</v>
      </c>
      <c r="J152" s="121">
        <f t="shared" si="87"/>
        <v>0</v>
      </c>
    </row>
    <row r="153" spans="1:10" ht="24.75" thickBot="1">
      <c r="A153" s="154"/>
      <c r="B153" s="173"/>
      <c r="C153" s="49" t="s">
        <v>289</v>
      </c>
      <c r="D153" s="49" t="s">
        <v>290</v>
      </c>
      <c r="E153" s="72" t="s">
        <v>319</v>
      </c>
      <c r="F153" s="47"/>
      <c r="G153" s="47"/>
      <c r="H153" s="121">
        <f t="shared" si="86"/>
        <v>0</v>
      </c>
      <c r="I153" s="121">
        <f t="shared" si="76"/>
        <v>0</v>
      </c>
      <c r="J153" s="121">
        <f t="shared" si="87"/>
        <v>0</v>
      </c>
    </row>
    <row r="154" spans="1:10" ht="12.75" thickBot="1">
      <c r="A154" s="154"/>
      <c r="B154" s="99"/>
      <c r="C154" s="51"/>
      <c r="D154" s="51"/>
      <c r="E154" s="52"/>
      <c r="F154" s="53"/>
      <c r="G154" s="53"/>
      <c r="H154" s="10"/>
      <c r="I154" s="10"/>
      <c r="J154" s="11"/>
    </row>
    <row r="155" spans="1:10" ht="12.75" thickBot="1">
      <c r="A155" s="154"/>
      <c r="B155" s="156" t="s">
        <v>291</v>
      </c>
      <c r="C155" s="54" t="s">
        <v>292</v>
      </c>
      <c r="D155" s="54" t="s">
        <v>293</v>
      </c>
      <c r="E155" s="55" t="s">
        <v>261</v>
      </c>
      <c r="F155" s="115"/>
      <c r="G155" s="56"/>
      <c r="H155" s="121">
        <f t="shared" ref="H155" si="88">F155*G155</f>
        <v>0</v>
      </c>
      <c r="I155" s="121">
        <f t="shared" si="76"/>
        <v>0</v>
      </c>
      <c r="J155" s="121">
        <f t="shared" ref="J155" si="89">H155+I155</f>
        <v>0</v>
      </c>
    </row>
    <row r="156" spans="1:10" ht="24.75" thickBot="1">
      <c r="A156" s="154"/>
      <c r="B156" s="173"/>
      <c r="C156" s="49" t="s">
        <v>294</v>
      </c>
      <c r="D156" s="49" t="s">
        <v>295</v>
      </c>
      <c r="E156" s="57" t="s">
        <v>296</v>
      </c>
      <c r="F156" s="116"/>
      <c r="G156" s="47"/>
      <c r="H156" s="121">
        <f t="shared" ref="H156" si="90">F156*G156</f>
        <v>0</v>
      </c>
      <c r="I156" s="121">
        <f t="shared" si="76"/>
        <v>0</v>
      </c>
      <c r="J156" s="121">
        <f t="shared" ref="J156" si="91">H156+I156</f>
        <v>0</v>
      </c>
    </row>
    <row r="157" spans="1:10" ht="12.75" thickBot="1">
      <c r="A157" s="154"/>
      <c r="B157" s="99"/>
      <c r="C157" s="51"/>
      <c r="D157" s="51"/>
      <c r="E157" s="52"/>
      <c r="F157" s="61"/>
      <c r="G157" s="61"/>
      <c r="H157" s="8"/>
      <c r="I157" s="8"/>
      <c r="J157" s="7"/>
    </row>
    <row r="158" spans="1:10" ht="12.75" thickBot="1">
      <c r="A158" s="154"/>
      <c r="B158" s="156" t="s">
        <v>297</v>
      </c>
      <c r="C158" s="54" t="s">
        <v>298</v>
      </c>
      <c r="D158" s="54" t="s">
        <v>299</v>
      </c>
      <c r="E158" s="55" t="s">
        <v>66</v>
      </c>
      <c r="F158" s="116"/>
      <c r="G158" s="47"/>
      <c r="H158" s="121">
        <f t="shared" ref="H158" si="92">F158*G158</f>
        <v>0</v>
      </c>
      <c r="I158" s="121">
        <f t="shared" si="76"/>
        <v>0</v>
      </c>
      <c r="J158" s="121">
        <f t="shared" ref="J158" si="93">H158+I158</f>
        <v>0</v>
      </c>
    </row>
    <row r="159" spans="1:10" ht="12.75" thickBot="1">
      <c r="A159" s="154"/>
      <c r="B159" s="173"/>
      <c r="C159" s="49"/>
      <c r="D159" s="73" t="s">
        <v>7</v>
      </c>
      <c r="E159" s="57"/>
      <c r="F159" s="116"/>
      <c r="G159" s="47"/>
      <c r="H159" s="125">
        <f>SUM(H144:H158)</f>
        <v>0</v>
      </c>
      <c r="I159" s="125">
        <f>SUM(I144:I158)</f>
        <v>0</v>
      </c>
      <c r="J159" s="126">
        <f>SUM(J144:J158)</f>
        <v>0</v>
      </c>
    </row>
    <row r="160" spans="1:10" ht="12.75" thickBot="1">
      <c r="A160" s="155"/>
      <c r="B160" s="100"/>
      <c r="C160" s="69"/>
      <c r="D160" s="69"/>
      <c r="E160" s="57"/>
      <c r="F160" s="61"/>
      <c r="G160" s="61"/>
      <c r="H160" s="8"/>
      <c r="I160" s="8"/>
      <c r="J160" s="7"/>
    </row>
    <row r="161" spans="1:10" ht="14.25" customHeight="1" thickBot="1">
      <c r="A161" s="165" t="s">
        <v>300</v>
      </c>
      <c r="B161" s="174" t="s">
        <v>320</v>
      </c>
      <c r="C161" s="49" t="s">
        <v>301</v>
      </c>
      <c r="D161" s="49" t="s">
        <v>302</v>
      </c>
      <c r="E161" s="72" t="s">
        <v>303</v>
      </c>
      <c r="F161" s="47"/>
      <c r="G161" s="47"/>
      <c r="H161" s="121">
        <f t="shared" ref="H161" si="94">F161*G161</f>
        <v>0</v>
      </c>
      <c r="I161" s="121">
        <f t="shared" ref="I161:I162" si="95">H161*0.16</f>
        <v>0</v>
      </c>
      <c r="J161" s="121">
        <f t="shared" ref="J161" si="96">H161+I161</f>
        <v>0</v>
      </c>
    </row>
    <row r="162" spans="1:10" ht="14.25" customHeight="1" thickBot="1">
      <c r="A162" s="154"/>
      <c r="B162" s="158"/>
      <c r="C162" s="49" t="s">
        <v>304</v>
      </c>
      <c r="D162" s="49" t="s">
        <v>305</v>
      </c>
      <c r="E162" s="72" t="s">
        <v>97</v>
      </c>
      <c r="F162" s="47"/>
      <c r="G162" s="47"/>
      <c r="H162" s="121">
        <f t="shared" ref="H162" si="97">F162*G162</f>
        <v>0</v>
      </c>
      <c r="I162" s="121">
        <f t="shared" si="95"/>
        <v>0</v>
      </c>
      <c r="J162" s="121">
        <f t="shared" ref="J162" si="98">H162+I162</f>
        <v>0</v>
      </c>
    </row>
    <row r="163" spans="1:10" ht="12.75" thickBot="1">
      <c r="A163" s="3"/>
      <c r="B163" s="101"/>
      <c r="C163" s="49"/>
      <c r="D163" s="73" t="s">
        <v>7</v>
      </c>
      <c r="E163" s="72"/>
      <c r="F163" s="47"/>
      <c r="G163" s="47"/>
      <c r="H163" s="125">
        <f>SUM(H161:H162)</f>
        <v>0</v>
      </c>
      <c r="I163" s="125">
        <f>SUM(I161:I162)</f>
        <v>0</v>
      </c>
      <c r="J163" s="126">
        <f>SUM(J161:J162)</f>
        <v>0</v>
      </c>
    </row>
    <row r="164" spans="1:10" ht="12.75" thickBot="1">
      <c r="A164" s="12"/>
      <c r="B164" s="12"/>
      <c r="C164" s="12"/>
      <c r="D164" s="12"/>
      <c r="E164" s="12"/>
      <c r="F164" s="13"/>
      <c r="G164" s="13"/>
      <c r="H164" s="13"/>
      <c r="I164" s="13"/>
      <c r="J164" s="13"/>
    </row>
    <row r="165" spans="1:10" ht="26.25" customHeight="1" thickTop="1" thickBot="1">
      <c r="A165" s="178" t="s">
        <v>306</v>
      </c>
      <c r="B165" s="179"/>
      <c r="C165" s="179"/>
      <c r="D165" s="179"/>
      <c r="E165" s="179"/>
      <c r="F165" s="179"/>
      <c r="G165" s="180"/>
      <c r="H165" s="14" t="s">
        <v>7</v>
      </c>
      <c r="I165" s="14" t="s">
        <v>8</v>
      </c>
      <c r="J165" s="15" t="s">
        <v>9</v>
      </c>
    </row>
    <row r="166" spans="1:10" ht="13.5" thickTop="1" thickBot="1">
      <c r="A166" s="181" t="s">
        <v>307</v>
      </c>
      <c r="B166" s="182"/>
      <c r="C166" s="182"/>
      <c r="D166" s="182"/>
      <c r="E166" s="182"/>
      <c r="F166" s="182"/>
      <c r="G166" s="183"/>
      <c r="H166" s="127">
        <f>H10</f>
        <v>0</v>
      </c>
      <c r="I166" s="125">
        <f>I10</f>
        <v>0</v>
      </c>
      <c r="J166" s="128">
        <f>J10</f>
        <v>0</v>
      </c>
    </row>
    <row r="167" spans="1:10" ht="12.75" thickBot="1">
      <c r="A167" s="184" t="s">
        <v>308</v>
      </c>
      <c r="B167" s="163"/>
      <c r="C167" s="163"/>
      <c r="D167" s="163"/>
      <c r="E167" s="163"/>
      <c r="F167" s="163"/>
      <c r="G167" s="164"/>
      <c r="H167" s="127">
        <f>H18</f>
        <v>0</v>
      </c>
      <c r="I167" s="125">
        <f>I18</f>
        <v>0</v>
      </c>
      <c r="J167" s="128">
        <f>J18</f>
        <v>0</v>
      </c>
    </row>
    <row r="168" spans="1:10" ht="12.75" thickBot="1">
      <c r="A168" s="184" t="s">
        <v>309</v>
      </c>
      <c r="B168" s="163"/>
      <c r="C168" s="163"/>
      <c r="D168" s="163"/>
      <c r="E168" s="163"/>
      <c r="F168" s="163"/>
      <c r="G168" s="164"/>
      <c r="H168" s="127">
        <f>H46</f>
        <v>0</v>
      </c>
      <c r="I168" s="125">
        <f>I46</f>
        <v>0</v>
      </c>
      <c r="J168" s="128">
        <f>J46</f>
        <v>0</v>
      </c>
    </row>
    <row r="169" spans="1:10" ht="12.75" thickBot="1">
      <c r="A169" s="184" t="s">
        <v>310</v>
      </c>
      <c r="B169" s="163"/>
      <c r="C169" s="163"/>
      <c r="D169" s="163"/>
      <c r="E169" s="163"/>
      <c r="F169" s="163"/>
      <c r="G169" s="164"/>
      <c r="H169" s="127">
        <f>H81</f>
        <v>0</v>
      </c>
      <c r="I169" s="125">
        <f>I81</f>
        <v>0</v>
      </c>
      <c r="J169" s="128">
        <f>J81</f>
        <v>0</v>
      </c>
    </row>
    <row r="170" spans="1:10" ht="12.75" thickBot="1">
      <c r="A170" s="184" t="s">
        <v>311</v>
      </c>
      <c r="B170" s="163"/>
      <c r="C170" s="163"/>
      <c r="D170" s="163"/>
      <c r="E170" s="163"/>
      <c r="F170" s="163"/>
      <c r="G170" s="164"/>
      <c r="H170" s="127">
        <f>H109</f>
        <v>0</v>
      </c>
      <c r="I170" s="125">
        <f>I109</f>
        <v>0</v>
      </c>
      <c r="J170" s="128">
        <f>J109</f>
        <v>0</v>
      </c>
    </row>
    <row r="171" spans="1:10" ht="12.75" thickBot="1">
      <c r="A171" s="184" t="s">
        <v>312</v>
      </c>
      <c r="B171" s="163"/>
      <c r="C171" s="163"/>
      <c r="D171" s="163"/>
      <c r="E171" s="163"/>
      <c r="F171" s="163"/>
      <c r="G171" s="164"/>
      <c r="H171" s="127">
        <f>H142</f>
        <v>0</v>
      </c>
      <c r="I171" s="125">
        <f>I142</f>
        <v>0</v>
      </c>
      <c r="J171" s="128">
        <f>J142</f>
        <v>0</v>
      </c>
    </row>
    <row r="172" spans="1:10" ht="12.75" thickBot="1">
      <c r="A172" s="184" t="s">
        <v>313</v>
      </c>
      <c r="B172" s="163"/>
      <c r="C172" s="163"/>
      <c r="D172" s="163"/>
      <c r="E172" s="163"/>
      <c r="F172" s="163"/>
      <c r="G172" s="164"/>
      <c r="H172" s="127">
        <f>H159</f>
        <v>0</v>
      </c>
      <c r="I172" s="125">
        <f>I159</f>
        <v>0</v>
      </c>
      <c r="J172" s="128">
        <f>J159</f>
        <v>0</v>
      </c>
    </row>
    <row r="173" spans="1:10" ht="12.75" thickBot="1">
      <c r="A173" s="185" t="s">
        <v>314</v>
      </c>
      <c r="B173" s="186"/>
      <c r="C173" s="186"/>
      <c r="D173" s="186"/>
      <c r="E173" s="186"/>
      <c r="F173" s="186"/>
      <c r="G173" s="187"/>
      <c r="H173" s="129">
        <f>H163</f>
        <v>0</v>
      </c>
      <c r="I173" s="130">
        <f>I163</f>
        <v>0</v>
      </c>
      <c r="J173" s="131">
        <f>J163</f>
        <v>0</v>
      </c>
    </row>
    <row r="174" spans="1:10" ht="13.5" thickTop="1" thickBot="1">
      <c r="A174" s="175" t="s">
        <v>315</v>
      </c>
      <c r="B174" s="176"/>
      <c r="C174" s="176"/>
      <c r="D174" s="176"/>
      <c r="E174" s="176"/>
      <c r="F174" s="176"/>
      <c r="G174" s="177"/>
      <c r="H174" s="132">
        <f>SUM(H166:H173)</f>
        <v>0</v>
      </c>
      <c r="I174" s="133">
        <f>SUM(I166:I173)</f>
        <v>0</v>
      </c>
      <c r="J174" s="134">
        <f>SUM(J166:J173)</f>
        <v>0</v>
      </c>
    </row>
    <row r="175" spans="1:10" ht="12.75" thickTop="1"/>
    <row r="176" spans="1:10">
      <c r="A176" s="85"/>
    </row>
  </sheetData>
  <sheetProtection formatCells="0" formatColumns="0" formatRows="0" insertColumns="0" insertRows="0" insertHyperlinks="0" deleteColumns="0" deleteRows="0" selectLockedCells="1" sort="0" autoFilter="0" pivotTables="0"/>
  <mergeCells count="47">
    <mergeCell ref="A174:G174"/>
    <mergeCell ref="A161:A162"/>
    <mergeCell ref="B161:B162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44:A160"/>
    <mergeCell ref="B144:B145"/>
    <mergeCell ref="B147:B148"/>
    <mergeCell ref="B150:B153"/>
    <mergeCell ref="B155:B156"/>
    <mergeCell ref="B158:B159"/>
    <mergeCell ref="A109:A110"/>
    <mergeCell ref="A111:A142"/>
    <mergeCell ref="B111:B112"/>
    <mergeCell ref="B114:B115"/>
    <mergeCell ref="B117:B119"/>
    <mergeCell ref="B121:B122"/>
    <mergeCell ref="B124:B128"/>
    <mergeCell ref="B130:B135"/>
    <mergeCell ref="B137:B139"/>
    <mergeCell ref="B140:B141"/>
    <mergeCell ref="B100:B103"/>
    <mergeCell ref="B105:B108"/>
    <mergeCell ref="A83:A108"/>
    <mergeCell ref="B83:B98"/>
    <mergeCell ref="A48:A82"/>
    <mergeCell ref="B48:B56"/>
    <mergeCell ref="B58:B62"/>
    <mergeCell ref="B64:B69"/>
    <mergeCell ref="B71:B80"/>
    <mergeCell ref="B82:J82"/>
    <mergeCell ref="A20:A47"/>
    <mergeCell ref="B20:B24"/>
    <mergeCell ref="B26:B35"/>
    <mergeCell ref="B37:B45"/>
    <mergeCell ref="A1:J1"/>
    <mergeCell ref="A4:A11"/>
    <mergeCell ref="B4:B9"/>
    <mergeCell ref="A12:A19"/>
    <mergeCell ref="B12:B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J1" sqref="J1"/>
    </sheetView>
  </sheetViews>
  <sheetFormatPr defaultRowHeight="12"/>
  <cols>
    <col min="1" max="1" width="9.140625" style="16"/>
    <col min="2" max="2" width="49.85546875" style="16" customWidth="1"/>
    <col min="3" max="3" width="13" style="17" customWidth="1"/>
    <col min="4" max="4" width="10.7109375" style="17" customWidth="1"/>
    <col min="5" max="5" width="11.5703125" style="17" customWidth="1"/>
    <col min="6" max="6" width="12.28515625" style="17" customWidth="1"/>
    <col min="7" max="7" width="9.140625" style="17"/>
    <col min="8" max="8" width="12" style="17" customWidth="1"/>
    <col min="9" max="9" width="4.85546875" style="16" customWidth="1"/>
    <col min="10" max="16384" width="9.140625" style="16"/>
  </cols>
  <sheetData>
    <row r="1" spans="1:10" ht="12.75" thickBot="1">
      <c r="A1" s="162" t="s">
        <v>322</v>
      </c>
      <c r="B1" s="163"/>
      <c r="C1" s="163"/>
      <c r="D1" s="163"/>
      <c r="E1" s="163"/>
      <c r="F1" s="163"/>
      <c r="G1" s="163"/>
      <c r="H1" s="164"/>
      <c r="J1" s="85" t="s">
        <v>379</v>
      </c>
    </row>
    <row r="2" spans="1:10">
      <c r="A2" s="9"/>
    </row>
    <row r="3" spans="1:10" ht="12.75" thickBot="1">
      <c r="A3" s="19" t="s">
        <v>323</v>
      </c>
    </row>
    <row r="4" spans="1:10">
      <c r="A4" s="190" t="s">
        <v>3</v>
      </c>
      <c r="B4" s="20" t="s">
        <v>324</v>
      </c>
      <c r="C4" s="188" t="s">
        <v>334</v>
      </c>
      <c r="D4" s="188" t="s">
        <v>326</v>
      </c>
      <c r="E4" s="188" t="s">
        <v>327</v>
      </c>
      <c r="F4" s="188" t="s">
        <v>328</v>
      </c>
      <c r="G4" s="188" t="s">
        <v>8</v>
      </c>
      <c r="H4" s="188" t="s">
        <v>9</v>
      </c>
    </row>
    <row r="5" spans="1:10" ht="12.75" thickBot="1">
      <c r="A5" s="191"/>
      <c r="B5" s="4" t="s">
        <v>325</v>
      </c>
      <c r="C5" s="189"/>
      <c r="D5" s="189"/>
      <c r="E5" s="189"/>
      <c r="F5" s="189"/>
      <c r="G5" s="189"/>
      <c r="H5" s="189"/>
    </row>
    <row r="6" spans="1:10" ht="12.75" thickBot="1">
      <c r="A6" s="221"/>
      <c r="B6" s="222"/>
      <c r="C6" s="150"/>
      <c r="D6" s="79"/>
      <c r="E6" s="80"/>
      <c r="F6" s="135">
        <f>D6*E6</f>
        <v>0</v>
      </c>
      <c r="G6" s="135">
        <f>F6*0.16</f>
        <v>0</v>
      </c>
      <c r="H6" s="136">
        <f>F6+G6</f>
        <v>0</v>
      </c>
    </row>
    <row r="7" spans="1:10" ht="12.75" thickBot="1">
      <c r="A7" s="221"/>
      <c r="B7" s="223"/>
      <c r="C7" s="79"/>
      <c r="D7" s="79"/>
      <c r="E7" s="80"/>
      <c r="F7" s="135">
        <f t="shared" ref="F7:F10" si="0">D7*E7</f>
        <v>0</v>
      </c>
      <c r="G7" s="135">
        <f t="shared" ref="G7:G10" si="1">F7*0.16</f>
        <v>0</v>
      </c>
      <c r="H7" s="136">
        <f t="shared" ref="H7:H10" si="2">F7+G7</f>
        <v>0</v>
      </c>
    </row>
    <row r="8" spans="1:10" ht="12.75" thickBot="1">
      <c r="A8" s="221"/>
      <c r="B8" s="223"/>
      <c r="C8" s="79"/>
      <c r="D8" s="79"/>
      <c r="E8" s="80"/>
      <c r="F8" s="135">
        <f t="shared" si="0"/>
        <v>0</v>
      </c>
      <c r="G8" s="135">
        <f t="shared" si="1"/>
        <v>0</v>
      </c>
      <c r="H8" s="136">
        <f t="shared" si="2"/>
        <v>0</v>
      </c>
    </row>
    <row r="9" spans="1:10" ht="12.75" thickBot="1">
      <c r="A9" s="221"/>
      <c r="B9" s="223"/>
      <c r="C9" s="79"/>
      <c r="D9" s="79"/>
      <c r="E9" s="80"/>
      <c r="F9" s="135">
        <f t="shared" si="0"/>
        <v>0</v>
      </c>
      <c r="G9" s="135">
        <f t="shared" si="1"/>
        <v>0</v>
      </c>
      <c r="H9" s="136">
        <f t="shared" si="2"/>
        <v>0</v>
      </c>
    </row>
    <row r="10" spans="1:10" ht="12.75" thickBot="1">
      <c r="A10" s="221"/>
      <c r="B10" s="223"/>
      <c r="C10" s="79"/>
      <c r="D10" s="79"/>
      <c r="E10" s="80"/>
      <c r="F10" s="135">
        <f t="shared" si="0"/>
        <v>0</v>
      </c>
      <c r="G10" s="135">
        <f t="shared" si="1"/>
        <v>0</v>
      </c>
      <c r="H10" s="136">
        <f t="shared" si="2"/>
        <v>0</v>
      </c>
    </row>
    <row r="11" spans="1:10" ht="12.75" thickBot="1">
      <c r="A11" s="21"/>
      <c r="B11" s="22" t="s">
        <v>7</v>
      </c>
      <c r="C11" s="26"/>
      <c r="D11" s="26"/>
      <c r="E11" s="27"/>
      <c r="F11" s="137">
        <f>SUM(F6:F10)</f>
        <v>0</v>
      </c>
      <c r="G11" s="137">
        <f t="shared" ref="G11:H11" si="3">SUM(G6:G10)</f>
        <v>0</v>
      </c>
      <c r="H11" s="138">
        <f t="shared" si="3"/>
        <v>0</v>
      </c>
    </row>
    <row r="12" spans="1:10">
      <c r="A12" s="9"/>
      <c r="C12" s="34"/>
      <c r="D12" s="34"/>
      <c r="E12" s="34"/>
      <c r="F12" s="34"/>
      <c r="G12" s="34"/>
      <c r="H12" s="34"/>
    </row>
    <row r="13" spans="1:10" ht="12.75" thickBot="1">
      <c r="A13" s="19" t="s">
        <v>329</v>
      </c>
      <c r="C13" s="34"/>
      <c r="D13" s="34"/>
      <c r="E13" s="34"/>
      <c r="F13" s="34"/>
      <c r="G13" s="34"/>
      <c r="H13" s="34"/>
    </row>
    <row r="14" spans="1:10">
      <c r="A14" s="190" t="s">
        <v>3</v>
      </c>
      <c r="B14" s="20" t="s">
        <v>324</v>
      </c>
      <c r="C14" s="188" t="s">
        <v>334</v>
      </c>
      <c r="D14" s="188" t="s">
        <v>326</v>
      </c>
      <c r="E14" s="188" t="s">
        <v>327</v>
      </c>
      <c r="F14" s="188" t="s">
        <v>328</v>
      </c>
      <c r="G14" s="188" t="s">
        <v>8</v>
      </c>
      <c r="H14" s="188" t="s">
        <v>9</v>
      </c>
    </row>
    <row r="15" spans="1:10" ht="12.75" thickBot="1">
      <c r="A15" s="191"/>
      <c r="B15" s="4" t="s">
        <v>325</v>
      </c>
      <c r="C15" s="189"/>
      <c r="D15" s="189"/>
      <c r="E15" s="189"/>
      <c r="F15" s="189"/>
      <c r="G15" s="189"/>
      <c r="H15" s="189"/>
    </row>
    <row r="16" spans="1:10" ht="12.75" thickBot="1">
      <c r="A16" s="221"/>
      <c r="B16" s="223"/>
      <c r="C16" s="79"/>
      <c r="D16" s="79"/>
      <c r="E16" s="80"/>
      <c r="F16" s="135">
        <f>D16*E16</f>
        <v>0</v>
      </c>
      <c r="G16" s="135">
        <f>F16*0.16</f>
        <v>0</v>
      </c>
      <c r="H16" s="136">
        <f>F16+G16</f>
        <v>0</v>
      </c>
    </row>
    <row r="17" spans="1:9" ht="12.75" thickBot="1">
      <c r="A17" s="221"/>
      <c r="B17" s="223"/>
      <c r="C17" s="79"/>
      <c r="D17" s="79"/>
      <c r="E17" s="80"/>
      <c r="F17" s="135">
        <f t="shared" ref="F17:F20" si="4">D17*E17</f>
        <v>0</v>
      </c>
      <c r="G17" s="135">
        <f t="shared" ref="G17:G20" si="5">F17*0.16</f>
        <v>0</v>
      </c>
      <c r="H17" s="136">
        <f t="shared" ref="H17:H20" si="6">F17+G17</f>
        <v>0</v>
      </c>
    </row>
    <row r="18" spans="1:9" ht="12.75" thickBot="1">
      <c r="A18" s="221"/>
      <c r="B18" s="223"/>
      <c r="C18" s="79"/>
      <c r="D18" s="79"/>
      <c r="E18" s="80"/>
      <c r="F18" s="135">
        <f t="shared" si="4"/>
        <v>0</v>
      </c>
      <c r="G18" s="135">
        <f t="shared" si="5"/>
        <v>0</v>
      </c>
      <c r="H18" s="136">
        <f t="shared" si="6"/>
        <v>0</v>
      </c>
    </row>
    <row r="19" spans="1:9" ht="12.75" thickBot="1">
      <c r="A19" s="221"/>
      <c r="B19" s="223"/>
      <c r="C19" s="79"/>
      <c r="D19" s="79"/>
      <c r="E19" s="80"/>
      <c r="F19" s="135">
        <f t="shared" si="4"/>
        <v>0</v>
      </c>
      <c r="G19" s="135">
        <f t="shared" si="5"/>
        <v>0</v>
      </c>
      <c r="H19" s="136">
        <f t="shared" si="6"/>
        <v>0</v>
      </c>
    </row>
    <row r="20" spans="1:9" ht="12.75" thickBot="1">
      <c r="A20" s="221"/>
      <c r="B20" s="223"/>
      <c r="C20" s="79"/>
      <c r="D20" s="79"/>
      <c r="E20" s="80"/>
      <c r="F20" s="135">
        <f t="shared" si="4"/>
        <v>0</v>
      </c>
      <c r="G20" s="135">
        <f t="shared" si="5"/>
        <v>0</v>
      </c>
      <c r="H20" s="136">
        <f t="shared" si="6"/>
        <v>0</v>
      </c>
    </row>
    <row r="21" spans="1:9" ht="12.75" thickBot="1">
      <c r="A21" s="23"/>
      <c r="B21" s="22" t="s">
        <v>7</v>
      </c>
      <c r="C21" s="26"/>
      <c r="D21" s="26"/>
      <c r="E21" s="27"/>
      <c r="F21" s="137">
        <f>SUM(F16:F20)</f>
        <v>0</v>
      </c>
      <c r="G21" s="137">
        <f t="shared" ref="G21:H21" si="7">SUM(G16:G20)</f>
        <v>0</v>
      </c>
      <c r="H21" s="137">
        <f t="shared" si="7"/>
        <v>0</v>
      </c>
      <c r="I21" s="29"/>
    </row>
    <row r="22" spans="1:9">
      <c r="A22" s="9"/>
      <c r="C22" s="34"/>
      <c r="D22" s="34"/>
      <c r="E22" s="34"/>
      <c r="F22" s="34"/>
      <c r="G22" s="34"/>
      <c r="H22" s="34"/>
    </row>
    <row r="23" spans="1:9" ht="12.75" thickBot="1">
      <c r="A23" s="19" t="s">
        <v>330</v>
      </c>
      <c r="C23" s="34"/>
      <c r="D23" s="34"/>
      <c r="E23" s="34"/>
      <c r="F23" s="34"/>
      <c r="G23" s="34"/>
      <c r="H23" s="34"/>
    </row>
    <row r="24" spans="1:9">
      <c r="A24" s="190" t="s">
        <v>3</v>
      </c>
      <c r="B24" s="20" t="s">
        <v>324</v>
      </c>
      <c r="C24" s="188" t="s">
        <v>335</v>
      </c>
      <c r="D24" s="188" t="s">
        <v>326</v>
      </c>
      <c r="E24" s="188" t="s">
        <v>327</v>
      </c>
      <c r="F24" s="188" t="s">
        <v>328</v>
      </c>
      <c r="G24" s="188" t="s">
        <v>8</v>
      </c>
      <c r="H24" s="188" t="s">
        <v>9</v>
      </c>
    </row>
    <row r="25" spans="1:9" ht="12.75" thickBot="1">
      <c r="A25" s="191"/>
      <c r="B25" s="4" t="s">
        <v>325</v>
      </c>
      <c r="C25" s="189"/>
      <c r="D25" s="189"/>
      <c r="E25" s="189"/>
      <c r="F25" s="189"/>
      <c r="G25" s="189"/>
      <c r="H25" s="189"/>
    </row>
    <row r="26" spans="1:9" ht="12.75" thickBot="1">
      <c r="A26" s="221"/>
      <c r="B26" s="223"/>
      <c r="C26" s="79"/>
      <c r="D26" s="79"/>
      <c r="E26" s="80"/>
      <c r="F26" s="135">
        <f>D26*E26</f>
        <v>0</v>
      </c>
      <c r="G26" s="135">
        <f>F26*0.16</f>
        <v>0</v>
      </c>
      <c r="H26" s="136">
        <f>F26+G26</f>
        <v>0</v>
      </c>
    </row>
    <row r="27" spans="1:9" ht="12.75" thickBot="1">
      <c r="A27" s="221"/>
      <c r="B27" s="223"/>
      <c r="C27" s="79"/>
      <c r="D27" s="79"/>
      <c r="E27" s="80"/>
      <c r="F27" s="135">
        <f t="shared" ref="F27:F30" si="8">D27*E27</f>
        <v>0</v>
      </c>
      <c r="G27" s="135">
        <f t="shared" ref="G27:G30" si="9">F27*0.16</f>
        <v>0</v>
      </c>
      <c r="H27" s="136">
        <f t="shared" ref="H27:H30" si="10">F27+G27</f>
        <v>0</v>
      </c>
    </row>
    <row r="28" spans="1:9" ht="12.75" thickBot="1">
      <c r="A28" s="221"/>
      <c r="B28" s="223"/>
      <c r="C28" s="79"/>
      <c r="D28" s="79"/>
      <c r="E28" s="80"/>
      <c r="F28" s="135">
        <f t="shared" si="8"/>
        <v>0</v>
      </c>
      <c r="G28" s="135">
        <f t="shared" si="9"/>
        <v>0</v>
      </c>
      <c r="H28" s="136">
        <f t="shared" si="10"/>
        <v>0</v>
      </c>
    </row>
    <row r="29" spans="1:9" ht="12.75" thickBot="1">
      <c r="A29" s="221"/>
      <c r="B29" s="223"/>
      <c r="C29" s="79"/>
      <c r="D29" s="79"/>
      <c r="E29" s="80"/>
      <c r="F29" s="135">
        <f t="shared" si="8"/>
        <v>0</v>
      </c>
      <c r="G29" s="135">
        <f t="shared" si="9"/>
        <v>0</v>
      </c>
      <c r="H29" s="136">
        <f t="shared" si="10"/>
        <v>0</v>
      </c>
    </row>
    <row r="30" spans="1:9" ht="12.75" thickBot="1">
      <c r="A30" s="221"/>
      <c r="B30" s="223"/>
      <c r="C30" s="79"/>
      <c r="D30" s="79"/>
      <c r="E30" s="80"/>
      <c r="F30" s="135">
        <f t="shared" si="8"/>
        <v>0</v>
      </c>
      <c r="G30" s="135">
        <f t="shared" si="9"/>
        <v>0</v>
      </c>
      <c r="H30" s="136">
        <f t="shared" si="10"/>
        <v>0</v>
      </c>
    </row>
    <row r="31" spans="1:9" ht="12.75" thickBot="1">
      <c r="A31" s="23"/>
      <c r="B31" s="22" t="s">
        <v>7</v>
      </c>
      <c r="C31" s="26"/>
      <c r="D31" s="26"/>
      <c r="E31" s="27"/>
      <c r="F31" s="137">
        <f>SUM(F26:F30)</f>
        <v>0</v>
      </c>
      <c r="G31" s="137">
        <f t="shared" ref="G31:H31" si="11">SUM(G26:G30)</f>
        <v>0</v>
      </c>
      <c r="H31" s="138">
        <f t="shared" si="11"/>
        <v>0</v>
      </c>
    </row>
    <row r="32" spans="1:9" ht="12.75" thickBot="1">
      <c r="A32" s="9"/>
      <c r="C32" s="34"/>
      <c r="D32" s="34"/>
      <c r="E32" s="34"/>
      <c r="F32" s="34"/>
      <c r="G32" s="34"/>
      <c r="H32" s="34"/>
    </row>
    <row r="33" spans="1:8" ht="25.5" thickTop="1" thickBot="1">
      <c r="B33" s="24"/>
      <c r="C33" s="148" t="s">
        <v>7</v>
      </c>
      <c r="D33" s="149" t="s">
        <v>8</v>
      </c>
      <c r="E33" s="28" t="s">
        <v>9</v>
      </c>
      <c r="F33" s="34"/>
      <c r="G33" s="34"/>
      <c r="H33" s="34"/>
    </row>
    <row r="34" spans="1:8" ht="13.5" thickTop="1" thickBot="1">
      <c r="B34" s="30" t="s">
        <v>331</v>
      </c>
      <c r="C34" s="139">
        <f>F11</f>
        <v>0</v>
      </c>
      <c r="D34" s="125">
        <f>G11</f>
        <v>0</v>
      </c>
      <c r="E34" s="128">
        <f>H11</f>
        <v>0</v>
      </c>
      <c r="F34" s="34"/>
      <c r="G34" s="34"/>
      <c r="H34" s="34"/>
    </row>
    <row r="35" spans="1:8" ht="12.75" thickBot="1">
      <c r="B35" s="31" t="s">
        <v>332</v>
      </c>
      <c r="C35" s="140">
        <f>F21</f>
        <v>0</v>
      </c>
      <c r="D35" s="125">
        <f>G21</f>
        <v>0</v>
      </c>
      <c r="E35" s="128">
        <f>H21</f>
        <v>0</v>
      </c>
      <c r="F35" s="34"/>
      <c r="G35" s="34"/>
      <c r="H35" s="34"/>
    </row>
    <row r="36" spans="1:8" ht="12.75" thickBot="1">
      <c r="B36" s="32" t="s">
        <v>333</v>
      </c>
      <c r="C36" s="141">
        <f>F31</f>
        <v>0</v>
      </c>
      <c r="D36" s="142">
        <f>G31</f>
        <v>0</v>
      </c>
      <c r="E36" s="143">
        <f>H31</f>
        <v>0</v>
      </c>
      <c r="F36" s="34"/>
      <c r="G36" s="34"/>
      <c r="H36" s="34"/>
    </row>
    <row r="37" spans="1:8" ht="13.5" thickTop="1" thickBot="1">
      <c r="B37" s="33" t="s">
        <v>315</v>
      </c>
      <c r="C37" s="144">
        <f>SUM(C34:C36)</f>
        <v>0</v>
      </c>
      <c r="D37" s="142">
        <f>SUM(D34:D36)</f>
        <v>0</v>
      </c>
      <c r="E37" s="143">
        <f>SUM(E34:E36)</f>
        <v>0</v>
      </c>
      <c r="F37" s="34"/>
      <c r="G37" s="34"/>
      <c r="H37" s="34"/>
    </row>
    <row r="38" spans="1:8" ht="12.75" thickTop="1">
      <c r="A38" s="25"/>
    </row>
    <row r="39" spans="1:8">
      <c r="A39" s="25"/>
    </row>
  </sheetData>
  <sheetProtection formatCells="0" formatColumns="0" formatRows="0" insertColumns="0" insertRows="0" insertHyperlinks="0" deleteColumns="0" deleteRows="0" selectLockedCells="1" sort="0" autoFilter="0" pivotTables="0"/>
  <mergeCells count="22">
    <mergeCell ref="H24:H25"/>
    <mergeCell ref="A1:H1"/>
    <mergeCell ref="A24:A25"/>
    <mergeCell ref="C24:C25"/>
    <mergeCell ref="D24:D25"/>
    <mergeCell ref="E24:E25"/>
    <mergeCell ref="F24:F25"/>
    <mergeCell ref="G24:G25"/>
    <mergeCell ref="H4:H5"/>
    <mergeCell ref="A14:A15"/>
    <mergeCell ref="C14:C15"/>
    <mergeCell ref="D14:D15"/>
    <mergeCell ref="E14:E15"/>
    <mergeCell ref="F14:F15"/>
    <mergeCell ref="G14:G15"/>
    <mergeCell ref="H14:H15"/>
    <mergeCell ref="G4:G5"/>
    <mergeCell ref="A4:A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C6" sqref="C6"/>
    </sheetView>
  </sheetViews>
  <sheetFormatPr defaultRowHeight="12"/>
  <cols>
    <col min="1" max="1" width="9.140625" style="102"/>
    <col min="2" max="2" width="46.28515625" style="102" customWidth="1"/>
    <col min="3" max="3" width="12" style="109" customWidth="1"/>
    <col min="4" max="4" width="11" style="109" customWidth="1"/>
    <col min="5" max="5" width="14.140625" style="109" customWidth="1"/>
    <col min="6" max="6" width="4.85546875" style="102" customWidth="1"/>
    <col min="7" max="16384" width="9.140625" style="102"/>
  </cols>
  <sheetData>
    <row r="1" spans="1:7" ht="12.75" thickBot="1">
      <c r="A1" s="162" t="s">
        <v>336</v>
      </c>
      <c r="B1" s="163"/>
      <c r="C1" s="163"/>
      <c r="D1" s="163"/>
      <c r="E1" s="164"/>
      <c r="G1" s="85" t="s">
        <v>379</v>
      </c>
    </row>
    <row r="2" spans="1:7" ht="12.75" thickBot="1">
      <c r="A2" s="1"/>
      <c r="B2" s="1"/>
      <c r="C2" s="151"/>
      <c r="D2" s="151"/>
      <c r="E2" s="151"/>
    </row>
    <row r="3" spans="1:7" ht="24.75" thickBot="1">
      <c r="A3" s="103" t="s">
        <v>3</v>
      </c>
      <c r="B3" s="4" t="s">
        <v>337</v>
      </c>
      <c r="C3" s="104" t="s">
        <v>328</v>
      </c>
      <c r="D3" s="104" t="s">
        <v>8</v>
      </c>
      <c r="E3" s="105" t="s">
        <v>9</v>
      </c>
    </row>
    <row r="4" spans="1:7" ht="12.75" thickBot="1">
      <c r="A4" s="106">
        <v>1</v>
      </c>
      <c r="B4" s="49" t="s">
        <v>338</v>
      </c>
      <c r="C4" s="47"/>
      <c r="D4" s="121">
        <f>C4*0.16</f>
        <v>0</v>
      </c>
      <c r="E4" s="121">
        <f>C4+D4</f>
        <v>0</v>
      </c>
    </row>
    <row r="5" spans="1:7" ht="12.75" thickBot="1">
      <c r="A5" s="106">
        <v>2</v>
      </c>
      <c r="B5" s="49" t="s">
        <v>339</v>
      </c>
      <c r="C5" s="47"/>
      <c r="D5" s="121">
        <f t="shared" ref="D5:D10" si="0">C5*0.16</f>
        <v>0</v>
      </c>
      <c r="E5" s="121">
        <f t="shared" ref="E5:E10" si="1">C5+D5</f>
        <v>0</v>
      </c>
    </row>
    <row r="6" spans="1:7" ht="24.75" thickBot="1">
      <c r="A6" s="106">
        <v>3</v>
      </c>
      <c r="B6" s="49" t="s">
        <v>340</v>
      </c>
      <c r="C6" s="47"/>
      <c r="D6" s="121">
        <f t="shared" si="0"/>
        <v>0</v>
      </c>
      <c r="E6" s="121">
        <f t="shared" si="1"/>
        <v>0</v>
      </c>
    </row>
    <row r="7" spans="1:7" ht="12.75" thickBot="1">
      <c r="A7" s="106">
        <v>4</v>
      </c>
      <c r="B7" s="49" t="s">
        <v>341</v>
      </c>
      <c r="C7" s="47"/>
      <c r="D7" s="121">
        <f t="shared" si="0"/>
        <v>0</v>
      </c>
      <c r="E7" s="121">
        <f t="shared" si="1"/>
        <v>0</v>
      </c>
    </row>
    <row r="8" spans="1:7" ht="24.75" thickBot="1">
      <c r="A8" s="106">
        <v>5</v>
      </c>
      <c r="B8" s="49" t="s">
        <v>342</v>
      </c>
      <c r="C8" s="47"/>
      <c r="D8" s="121">
        <f t="shared" si="0"/>
        <v>0</v>
      </c>
      <c r="E8" s="121">
        <f t="shared" si="1"/>
        <v>0</v>
      </c>
    </row>
    <row r="9" spans="1:7" ht="12.75" thickBot="1">
      <c r="A9" s="106">
        <v>6</v>
      </c>
      <c r="B9" s="49" t="s">
        <v>343</v>
      </c>
      <c r="C9" s="47"/>
      <c r="D9" s="121">
        <f t="shared" si="0"/>
        <v>0</v>
      </c>
      <c r="E9" s="121">
        <f t="shared" si="1"/>
        <v>0</v>
      </c>
    </row>
    <row r="10" spans="1:7" ht="12.75" thickBot="1">
      <c r="A10" s="106">
        <v>7</v>
      </c>
      <c r="B10" s="49" t="s">
        <v>343</v>
      </c>
      <c r="C10" s="47"/>
      <c r="D10" s="121">
        <f t="shared" si="0"/>
        <v>0</v>
      </c>
      <c r="E10" s="121">
        <f t="shared" si="1"/>
        <v>0</v>
      </c>
    </row>
    <row r="11" spans="1:7" ht="12.75" thickBot="1">
      <c r="A11" s="107"/>
      <c r="B11" s="108" t="s">
        <v>7</v>
      </c>
      <c r="C11" s="145">
        <f>SUM(C4:C10)</f>
        <v>0</v>
      </c>
      <c r="D11" s="145">
        <f t="shared" ref="D11:E11" si="2">SUM(D4:D10)</f>
        <v>0</v>
      </c>
      <c r="E11" s="145">
        <f t="shared" si="2"/>
        <v>0</v>
      </c>
    </row>
    <row r="22" spans="5:5">
      <c r="E22" s="152"/>
    </row>
  </sheetData>
  <sheetProtection formatCells="0" formatColumns="0" formatRows="0" insertColumns="0" insertRows="0" insertHyperlinks="0" deleteColumns="0" deleteRows="0" selectLockedCells="1" sort="0" autoFilter="0" pivotTables="0"/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C6" sqref="C6"/>
    </sheetView>
  </sheetViews>
  <sheetFormatPr defaultRowHeight="12"/>
  <cols>
    <col min="1" max="1" width="9.140625" style="102"/>
    <col min="2" max="2" width="43.85546875" style="102" customWidth="1"/>
    <col min="3" max="3" width="12.42578125" style="109" customWidth="1"/>
    <col min="4" max="4" width="10.140625" style="109" customWidth="1"/>
    <col min="5" max="5" width="15.28515625" style="109" customWidth="1"/>
    <col min="6" max="6" width="4.7109375" style="102" customWidth="1"/>
    <col min="7" max="16384" width="9.140625" style="102"/>
  </cols>
  <sheetData>
    <row r="1" spans="1:7" ht="12.75" thickBot="1">
      <c r="A1" s="162" t="s">
        <v>344</v>
      </c>
      <c r="B1" s="163"/>
      <c r="C1" s="163"/>
      <c r="D1" s="163"/>
      <c r="E1" s="164"/>
      <c r="G1" s="85" t="s">
        <v>379</v>
      </c>
    </row>
    <row r="2" spans="1:7" ht="12.75" thickBot="1">
      <c r="A2" s="1"/>
      <c r="B2" s="1"/>
      <c r="C2" s="151"/>
      <c r="D2" s="151"/>
      <c r="E2" s="151"/>
    </row>
    <row r="3" spans="1:7" ht="31.5" customHeight="1" thickBot="1">
      <c r="A3" s="110" t="s">
        <v>3</v>
      </c>
      <c r="B3" s="111" t="s">
        <v>345</v>
      </c>
      <c r="C3" s="112" t="s">
        <v>328</v>
      </c>
      <c r="D3" s="113" t="s">
        <v>8</v>
      </c>
      <c r="E3" s="114" t="s">
        <v>9</v>
      </c>
    </row>
    <row r="4" spans="1:7" ht="12.75" thickBot="1">
      <c r="A4" s="75">
        <v>1</v>
      </c>
      <c r="B4" s="48" t="s">
        <v>346</v>
      </c>
      <c r="C4" s="47"/>
      <c r="D4" s="121">
        <f>C4*0.16</f>
        <v>0</v>
      </c>
      <c r="E4" s="121">
        <f>C4+D4</f>
        <v>0</v>
      </c>
    </row>
    <row r="5" spans="1:7" ht="12.75" thickBot="1">
      <c r="A5" s="75">
        <v>2</v>
      </c>
      <c r="B5" s="48" t="s">
        <v>347</v>
      </c>
      <c r="C5" s="115"/>
      <c r="D5" s="121">
        <f t="shared" ref="D5:D9" si="0">C5*0.16</f>
        <v>0</v>
      </c>
      <c r="E5" s="121">
        <f t="shared" ref="E5:E9" si="1">C5+D5</f>
        <v>0</v>
      </c>
    </row>
    <row r="6" spans="1:7" ht="12.75" thickBot="1">
      <c r="A6" s="75">
        <v>3</v>
      </c>
      <c r="B6" s="49" t="s">
        <v>348</v>
      </c>
      <c r="C6" s="116"/>
      <c r="D6" s="121">
        <f t="shared" si="0"/>
        <v>0</v>
      </c>
      <c r="E6" s="121">
        <f t="shared" si="1"/>
        <v>0</v>
      </c>
    </row>
    <row r="7" spans="1:7" ht="12.75" thickBot="1">
      <c r="A7" s="75">
        <v>4</v>
      </c>
      <c r="B7" s="49" t="s">
        <v>349</v>
      </c>
      <c r="C7" s="116"/>
      <c r="D7" s="121">
        <f t="shared" si="0"/>
        <v>0</v>
      </c>
      <c r="E7" s="121">
        <f t="shared" si="1"/>
        <v>0</v>
      </c>
    </row>
    <row r="8" spans="1:7" ht="12.75" thickBot="1">
      <c r="A8" s="75">
        <v>5</v>
      </c>
      <c r="B8" s="48" t="s">
        <v>343</v>
      </c>
      <c r="C8" s="116"/>
      <c r="D8" s="121">
        <f t="shared" si="0"/>
        <v>0</v>
      </c>
      <c r="E8" s="121">
        <f t="shared" si="1"/>
        <v>0</v>
      </c>
    </row>
    <row r="9" spans="1:7" ht="12.75" thickBot="1">
      <c r="A9" s="75">
        <v>5</v>
      </c>
      <c r="B9" s="48" t="s">
        <v>343</v>
      </c>
      <c r="C9" s="116"/>
      <c r="D9" s="121">
        <f t="shared" si="0"/>
        <v>0</v>
      </c>
      <c r="E9" s="121">
        <f t="shared" si="1"/>
        <v>0</v>
      </c>
    </row>
    <row r="10" spans="1:7" ht="12.75" thickBot="1">
      <c r="A10" s="117"/>
      <c r="B10" s="118" t="s">
        <v>7</v>
      </c>
      <c r="C10" s="127">
        <f>SUM(C4:C9)</f>
        <v>0</v>
      </c>
      <c r="D10" s="127">
        <f t="shared" ref="D10:E10" si="2">SUM(D4:D9)</f>
        <v>0</v>
      </c>
      <c r="E10" s="127">
        <f t="shared" si="2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12" sqref="A12"/>
    </sheetView>
  </sheetViews>
  <sheetFormatPr defaultRowHeight="12"/>
  <cols>
    <col min="1" max="1" width="9.140625" style="102"/>
    <col min="2" max="2" width="40.7109375" style="102" customWidth="1"/>
    <col min="3" max="3" width="18.7109375" style="109" customWidth="1"/>
    <col min="4" max="4" width="15.5703125" style="109" customWidth="1"/>
    <col min="5" max="5" width="17.28515625" style="109" customWidth="1"/>
    <col min="6" max="6" width="15.85546875" style="102" customWidth="1"/>
    <col min="7" max="7" width="15.28515625" style="102" customWidth="1"/>
    <col min="8" max="8" width="16.85546875" style="102" customWidth="1"/>
    <col min="9" max="9" width="4.7109375" style="102" customWidth="1"/>
    <col min="10" max="16384" width="9.140625" style="102"/>
  </cols>
  <sheetData>
    <row r="1" spans="1:10" ht="12.75" thickBot="1">
      <c r="A1" s="162" t="s">
        <v>350</v>
      </c>
      <c r="B1" s="163"/>
      <c r="C1" s="163"/>
      <c r="D1" s="163"/>
      <c r="E1" s="163"/>
      <c r="F1" s="163"/>
      <c r="G1" s="163"/>
      <c r="H1" s="164"/>
      <c r="J1" s="85" t="s">
        <v>379</v>
      </c>
    </row>
    <row r="2" spans="1:10" ht="12.75" thickBot="1">
      <c r="A2" s="19"/>
      <c r="B2" s="16"/>
      <c r="C2" s="17"/>
      <c r="D2" s="17"/>
      <c r="E2" s="17"/>
      <c r="F2" s="16"/>
      <c r="G2" s="16"/>
      <c r="H2" s="16"/>
    </row>
    <row r="3" spans="1:10" ht="12.75" thickTop="1">
      <c r="A3" s="192" t="s">
        <v>3</v>
      </c>
      <c r="B3" s="195" t="s">
        <v>351</v>
      </c>
      <c r="C3" s="198" t="s">
        <v>328</v>
      </c>
      <c r="D3" s="198" t="s">
        <v>8</v>
      </c>
      <c r="E3" s="198" t="s">
        <v>9</v>
      </c>
      <c r="F3" s="201" t="s">
        <v>352</v>
      </c>
      <c r="G3" s="202"/>
      <c r="H3" s="203"/>
    </row>
    <row r="4" spans="1:10" ht="12.75" thickBot="1">
      <c r="A4" s="193"/>
      <c r="B4" s="196"/>
      <c r="C4" s="199"/>
      <c r="D4" s="199"/>
      <c r="E4" s="199"/>
      <c r="F4" s="204" t="s">
        <v>353</v>
      </c>
      <c r="G4" s="205"/>
      <c r="H4" s="206"/>
    </row>
    <row r="5" spans="1:10" ht="24.75" thickBot="1">
      <c r="A5" s="194"/>
      <c r="B5" s="197"/>
      <c r="C5" s="200"/>
      <c r="D5" s="200"/>
      <c r="E5" s="200"/>
      <c r="F5" s="35" t="s">
        <v>354</v>
      </c>
      <c r="G5" s="35" t="s">
        <v>355</v>
      </c>
      <c r="H5" s="36" t="s">
        <v>356</v>
      </c>
    </row>
    <row r="6" spans="1:10" ht="24.75" thickBot="1">
      <c r="A6" s="119" t="s">
        <v>357</v>
      </c>
      <c r="B6" s="37" t="s">
        <v>358</v>
      </c>
      <c r="C6" s="146">
        <f>'4.2.3'!H174</f>
        <v>0</v>
      </c>
      <c r="D6" s="146">
        <f>'4.2.3'!I174</f>
        <v>0</v>
      </c>
      <c r="E6" s="146">
        <f>'4.2.3'!J174</f>
        <v>0</v>
      </c>
      <c r="F6" s="81"/>
      <c r="G6" s="81"/>
      <c r="H6" s="82"/>
    </row>
    <row r="7" spans="1:10" ht="24.75" customHeight="1" thickBot="1">
      <c r="A7" s="119" t="s">
        <v>359</v>
      </c>
      <c r="B7" s="37" t="s">
        <v>360</v>
      </c>
      <c r="C7" s="146">
        <f>'4.2.4'!C37</f>
        <v>0</v>
      </c>
      <c r="D7" s="146">
        <f>'4.2.4'!D37</f>
        <v>0</v>
      </c>
      <c r="E7" s="146">
        <f>'4.2.4'!E37</f>
        <v>0</v>
      </c>
      <c r="F7" s="81"/>
      <c r="G7" s="81"/>
      <c r="H7" s="82"/>
    </row>
    <row r="8" spans="1:10" ht="24.75" customHeight="1" thickBot="1">
      <c r="A8" s="119" t="s">
        <v>361</v>
      </c>
      <c r="B8" s="37" t="s">
        <v>362</v>
      </c>
      <c r="C8" s="146">
        <f>'4.2.5'!C11</f>
        <v>0</v>
      </c>
      <c r="D8" s="146">
        <f>'4.2.5'!D11</f>
        <v>0</v>
      </c>
      <c r="E8" s="146">
        <f>'4.2.5'!E11</f>
        <v>0</v>
      </c>
      <c r="F8" s="81"/>
      <c r="G8" s="81"/>
      <c r="H8" s="82"/>
    </row>
    <row r="9" spans="1:10" ht="24.75" customHeight="1" thickBot="1">
      <c r="A9" s="119" t="s">
        <v>363</v>
      </c>
      <c r="B9" s="37" t="s">
        <v>364</v>
      </c>
      <c r="C9" s="146">
        <f>'4.2.6'!C10</f>
        <v>0</v>
      </c>
      <c r="D9" s="146">
        <f>'4.2.6'!D10</f>
        <v>0</v>
      </c>
      <c r="E9" s="146">
        <f>'4.2.6'!E10</f>
        <v>0</v>
      </c>
      <c r="F9" s="81"/>
      <c r="G9" s="81"/>
      <c r="H9" s="82"/>
    </row>
    <row r="10" spans="1:10" ht="25.5" customHeight="1" thickBot="1">
      <c r="A10" s="120"/>
      <c r="B10" s="38" t="s">
        <v>365</v>
      </c>
      <c r="C10" s="147">
        <f>SUM(C6:C9)</f>
        <v>0</v>
      </c>
      <c r="D10" s="147">
        <f t="shared" ref="D10:E10" si="0">SUM(D6:D9)</f>
        <v>0</v>
      </c>
      <c r="E10" s="147">
        <f t="shared" si="0"/>
        <v>0</v>
      </c>
      <c r="F10" s="83"/>
      <c r="G10" s="83"/>
      <c r="H10" s="84"/>
    </row>
    <row r="11" spans="1:10" ht="12.75" thickTop="1"/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A1:H1"/>
    <mergeCell ref="A3:A5"/>
    <mergeCell ref="B3:B5"/>
    <mergeCell ref="C3:C5"/>
    <mergeCell ref="D3:D5"/>
    <mergeCell ref="E3:E5"/>
    <mergeCell ref="F3:H3"/>
    <mergeCell ref="F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A18" sqref="A18"/>
    </sheetView>
  </sheetViews>
  <sheetFormatPr defaultRowHeight="15"/>
  <cols>
    <col min="1" max="1" width="44.85546875" customWidth="1"/>
    <col min="2" max="2" width="19.140625" customWidth="1"/>
    <col min="3" max="3" width="19.5703125" customWidth="1"/>
    <col min="4" max="4" width="4.85546875" customWidth="1"/>
  </cols>
  <sheetData>
    <row r="1" spans="1:5" s="102" customFormat="1" ht="13.5" thickBot="1">
      <c r="A1" s="213" t="s">
        <v>366</v>
      </c>
      <c r="B1" s="214"/>
      <c r="C1" s="215"/>
      <c r="E1" s="85" t="s">
        <v>379</v>
      </c>
    </row>
    <row r="2" spans="1:5" ht="15.75" thickBot="1">
      <c r="A2" s="216"/>
      <c r="B2" s="217"/>
      <c r="C2" s="217"/>
    </row>
    <row r="3" spans="1:5" ht="16.5" thickTop="1" thickBot="1">
      <c r="A3" s="39" t="s">
        <v>367</v>
      </c>
      <c r="B3" s="40" t="s">
        <v>368</v>
      </c>
      <c r="C3" s="40" t="s">
        <v>373</v>
      </c>
    </row>
    <row r="4" spans="1:5" ht="15.75" thickBot="1">
      <c r="A4" s="41" t="s">
        <v>369</v>
      </c>
      <c r="B4" s="88">
        <f>'4.3'!C10</f>
        <v>0</v>
      </c>
      <c r="C4" s="207">
        <v>1</v>
      </c>
    </row>
    <row r="5" spans="1:5" ht="15.75" thickBot="1">
      <c r="A5" s="41" t="s">
        <v>370</v>
      </c>
      <c r="B5" s="88">
        <f>B4*C5</f>
        <v>0</v>
      </c>
      <c r="C5" s="208"/>
    </row>
    <row r="6" spans="1:5" ht="15.75" thickBot="1">
      <c r="A6" s="42" t="s">
        <v>371</v>
      </c>
      <c r="B6" s="210">
        <f>B4*C6</f>
        <v>0</v>
      </c>
      <c r="C6" s="209"/>
    </row>
    <row r="7" spans="1:5" ht="15.75" thickTop="1">
      <c r="A7" s="218"/>
      <c r="B7" s="217"/>
      <c r="C7" s="217"/>
    </row>
    <row r="8" spans="1:5" ht="15.75" thickBot="1">
      <c r="A8" s="218"/>
      <c r="B8" s="217"/>
      <c r="C8" s="217"/>
    </row>
    <row r="9" spans="1:5" ht="15.75" thickBot="1">
      <c r="A9" s="219" t="s">
        <v>372</v>
      </c>
      <c r="B9" s="220" t="s">
        <v>373</v>
      </c>
      <c r="C9" s="220" t="s">
        <v>368</v>
      </c>
    </row>
    <row r="10" spans="1:5" ht="15.75" thickBot="1">
      <c r="A10" s="43" t="s">
        <v>374</v>
      </c>
      <c r="B10" s="211"/>
      <c r="C10" s="212">
        <f>$B$6*B10</f>
        <v>0</v>
      </c>
    </row>
    <row r="11" spans="1:5" ht="15.75" thickBot="1">
      <c r="A11" s="43" t="s">
        <v>375</v>
      </c>
      <c r="B11" s="211"/>
      <c r="C11" s="212">
        <f t="shared" ref="C11:C13" si="0">$B$6*B11</f>
        <v>0</v>
      </c>
    </row>
    <row r="12" spans="1:5" ht="51.75" thickBot="1">
      <c r="A12" s="43" t="s">
        <v>376</v>
      </c>
      <c r="B12" s="211"/>
      <c r="C12" s="212">
        <f t="shared" si="0"/>
        <v>0</v>
      </c>
    </row>
    <row r="13" spans="1:5" ht="15.75" thickBot="1">
      <c r="A13" s="43" t="s">
        <v>377</v>
      </c>
      <c r="B13" s="211"/>
      <c r="C13" s="212">
        <f t="shared" si="0"/>
        <v>0</v>
      </c>
    </row>
    <row r="14" spans="1:5" ht="15.75" thickBot="1">
      <c r="A14" s="44" t="s">
        <v>378</v>
      </c>
      <c r="B14" s="89">
        <f>SUM(B10:B13)</f>
        <v>0</v>
      </c>
      <c r="C14" s="90">
        <f>SUM(C10:C13)</f>
        <v>0</v>
      </c>
    </row>
    <row r="15" spans="1:5">
      <c r="A15" s="18"/>
    </row>
    <row r="17" spans="1:1">
      <c r="A17" s="18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6</vt:i4>
      </vt:variant>
    </vt:vector>
  </HeadingPairs>
  <TitlesOfParts>
    <vt:vector size="6" baseType="lpstr">
      <vt:lpstr>4.2.3</vt:lpstr>
      <vt:lpstr>4.2.4</vt:lpstr>
      <vt:lpstr>4.2.5</vt:lpstr>
      <vt:lpstr>4.2.6</vt:lpstr>
      <vt:lpstr>4.3</vt:lpstr>
      <vt:lpstr>4.4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Baggelis Lignos</dc:creator>
  <cp:lastModifiedBy>K.Voltis</cp:lastModifiedBy>
  <dcterms:created xsi:type="dcterms:W3CDTF">2015-04-23T07:50:22Z</dcterms:created>
  <dcterms:modified xsi:type="dcterms:W3CDTF">2015-04-24T14:42:04Z</dcterms:modified>
</cp:coreProperties>
</file>