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1840" windowHeight="12075" activeTab="1"/>
  </bookViews>
  <sheets>
    <sheet name="5.1" sheetId="1" r:id="rId1"/>
    <sheet name="5.2.1" sheetId="2" r:id="rId2"/>
    <sheet name="5.2.2" sheetId="3" r:id="rId3"/>
    <sheet name="5.3.1" sheetId="4" r:id="rId4"/>
    <sheet name="5.3.2" sheetId="5" r:id="rId5"/>
    <sheet name="5.4" sheetId="6" r:id="rId6"/>
    <sheet name="5.5" sheetId="7" r:id="rId7"/>
  </sheets>
  <calcPr calcId="125725"/>
</workbook>
</file>

<file path=xl/calcChain.xml><?xml version="1.0" encoding="utf-8"?>
<calcChain xmlns="http://schemas.openxmlformats.org/spreadsheetml/2006/main">
  <c r="J9" i="3"/>
  <c r="J10"/>
  <c r="J11"/>
  <c r="J12"/>
  <c r="J13"/>
  <c r="J14"/>
  <c r="J15"/>
  <c r="J16"/>
  <c r="J17"/>
  <c r="J18"/>
  <c r="J8"/>
  <c r="I9"/>
  <c r="I10"/>
  <c r="I11"/>
  <c r="I12"/>
  <c r="I13"/>
  <c r="I14"/>
  <c r="I15"/>
  <c r="I16"/>
  <c r="I17"/>
  <c r="I18"/>
  <c r="I8"/>
  <c r="H9"/>
  <c r="H10"/>
  <c r="H11"/>
  <c r="H12"/>
  <c r="H13"/>
  <c r="H14"/>
  <c r="H15"/>
  <c r="H16"/>
  <c r="H17"/>
  <c r="H18"/>
  <c r="H8"/>
  <c r="G9"/>
  <c r="G10"/>
  <c r="G11"/>
  <c r="G12"/>
  <c r="G13"/>
  <c r="G14"/>
  <c r="G15"/>
  <c r="G16"/>
  <c r="G17"/>
  <c r="G18"/>
  <c r="G8"/>
  <c r="F12"/>
  <c r="F13"/>
  <c r="F14"/>
  <c r="F15"/>
  <c r="F16"/>
  <c r="F17"/>
  <c r="F18"/>
  <c r="F9"/>
  <c r="F10"/>
  <c r="F11"/>
  <c r="F8"/>
  <c r="D10" i="6"/>
  <c r="C10"/>
  <c r="D9"/>
  <c r="C9"/>
  <c r="D8"/>
  <c r="C8"/>
  <c r="B10"/>
  <c r="B9"/>
  <c r="B8"/>
  <c r="F10" l="1"/>
  <c r="G10"/>
  <c r="H10"/>
  <c r="I10"/>
  <c r="E10"/>
  <c r="F9"/>
  <c r="G9"/>
  <c r="H9"/>
  <c r="I9"/>
  <c r="E9"/>
  <c r="F8"/>
  <c r="G8"/>
  <c r="H8"/>
  <c r="I8"/>
  <c r="E8"/>
  <c r="C11"/>
  <c r="D11"/>
  <c r="E11"/>
  <c r="F11"/>
  <c r="G11"/>
  <c r="H11"/>
  <c r="I11"/>
  <c r="B11"/>
  <c r="D6"/>
  <c r="C6"/>
  <c r="B6"/>
  <c r="E6" i="4"/>
  <c r="E7"/>
  <c r="E8"/>
  <c r="E9"/>
  <c r="E10"/>
  <c r="E11"/>
  <c r="E12"/>
  <c r="E13"/>
  <c r="E14"/>
  <c r="E15"/>
  <c r="E16"/>
  <c r="E5"/>
  <c r="E4"/>
  <c r="C25" i="5"/>
  <c r="D25"/>
  <c r="F25"/>
  <c r="G25"/>
  <c r="H25"/>
  <c r="I25"/>
  <c r="J25"/>
  <c r="B25"/>
  <c r="C17" i="4"/>
  <c r="C21" i="3"/>
  <c r="D21"/>
  <c r="E21"/>
  <c r="B21"/>
  <c r="D20" i="2"/>
  <c r="E20"/>
  <c r="F20"/>
  <c r="G20"/>
  <c r="H20"/>
  <c r="I20"/>
  <c r="J20"/>
  <c r="C20"/>
  <c r="R26" i="1"/>
  <c r="P26"/>
  <c r="N26"/>
  <c r="L26"/>
  <c r="J26"/>
  <c r="H26"/>
  <c r="F26"/>
  <c r="D26"/>
  <c r="F6" i="6" l="1"/>
  <c r="F23" s="1"/>
  <c r="H6"/>
  <c r="H23" s="1"/>
  <c r="H21" i="3"/>
  <c r="D23" i="6"/>
  <c r="D18" i="7" s="1"/>
  <c r="D22" i="6"/>
  <c r="D6" i="7" s="1"/>
  <c r="D7" s="1"/>
  <c r="D11" s="1"/>
  <c r="D13" s="1"/>
  <c r="D15" s="1"/>
  <c r="C23" i="6"/>
  <c r="C18" i="7" s="1"/>
  <c r="B23" i="6"/>
  <c r="B18" i="7" s="1"/>
  <c r="C22" i="6"/>
  <c r="C6" i="7" s="1"/>
  <c r="C7" s="1"/>
  <c r="C11" s="1"/>
  <c r="C13" s="1"/>
  <c r="C15" s="1"/>
  <c r="E6" i="6"/>
  <c r="E23" s="1"/>
  <c r="I6"/>
  <c r="G6"/>
  <c r="J21" i="3"/>
  <c r="F21"/>
  <c r="I21"/>
  <c r="G21"/>
  <c r="B22" i="6"/>
  <c r="B6" i="7" s="1"/>
  <c r="B7" s="1"/>
  <c r="B11" s="1"/>
  <c r="B13" s="1"/>
  <c r="B15" s="1"/>
  <c r="E17" i="4"/>
  <c r="E5" i="6" s="1"/>
  <c r="H22" l="1"/>
  <c r="H6" i="7" s="1"/>
  <c r="H7" s="1"/>
  <c r="H11" s="1"/>
  <c r="H13" s="1"/>
  <c r="H15" s="1"/>
  <c r="F22" i="6"/>
  <c r="F6" i="7" s="1"/>
  <c r="F7" s="1"/>
  <c r="F11" s="1"/>
  <c r="F13" s="1"/>
  <c r="F15" s="1"/>
  <c r="G22" i="6"/>
  <c r="G6" i="7" s="1"/>
  <c r="G7" s="1"/>
  <c r="G11" s="1"/>
  <c r="G13" s="1"/>
  <c r="G15" s="1"/>
  <c r="G23" i="6"/>
  <c r="G18" i="7" s="1"/>
  <c r="E18"/>
  <c r="F18"/>
  <c r="H18"/>
  <c r="I22" i="6"/>
  <c r="I6" i="7" s="1"/>
  <c r="I7" s="1"/>
  <c r="I11" s="1"/>
  <c r="I13" s="1"/>
  <c r="I15" s="1"/>
  <c r="I23" i="6"/>
  <c r="I18" i="7" s="1"/>
  <c r="E22" i="6"/>
  <c r="E6" i="7" s="1"/>
  <c r="E7" s="1"/>
  <c r="E11" s="1"/>
  <c r="E13" s="1"/>
  <c r="E15" s="1"/>
</calcChain>
</file>

<file path=xl/sharedStrings.xml><?xml version="1.0" encoding="utf-8"?>
<sst xmlns="http://schemas.openxmlformats.org/spreadsheetml/2006/main" count="202" uniqueCount="106">
  <si>
    <t>ΠΙΝΑΚΑΣ 5.1. ΑΝΑΛΥΣΗ ΕΣΟΔΩΝ ΕΠΙΧΕΙΡΗΣΗΣ (Συμπληρώνεται μόνο για τα καταλύματα)</t>
  </si>
  <si>
    <t>ΚΑΤΗΓΟΡΙΑ ΕΣΟΔΩΝ</t>
  </si>
  <si>
    <t>ΠΛΗΡΟ-ΤΗΤΑ (%)</t>
  </si>
  <si>
    <t>ΠΕΡΙΟΔΟΣ ΛΕΙΤΟΥΡΓΙΑΣ ΣΕ ΕΤΗ</t>
  </si>
  <si>
    <t>ΥΦΙΣΤΑΜΕΝΗ ΔΡΑΣΤΗΡΙΟΤΗΤΑ</t>
  </si>
  <si>
    <t>ΠΡΟΒΛΕΠΟΜΕΝΗ ΔΡΑΣΤΗΡΙΟΤΗΤΑ</t>
  </si>
  <si>
    <t>Έτος -3</t>
  </si>
  <si>
    <t>Έτος -2</t>
  </si>
  <si>
    <t>Έτος -1</t>
  </si>
  <si>
    <t>1ο    έτος</t>
  </si>
  <si>
    <t>2ο έτος</t>
  </si>
  <si>
    <t>3ο έτος</t>
  </si>
  <si>
    <t>4ο έτος</t>
  </si>
  <si>
    <t>5ο έτος</t>
  </si>
  <si>
    <t>ΠΛΗΡ. %</t>
  </si>
  <si>
    <t>ΕΣΟΔΑ</t>
  </si>
  <si>
    <t>1. ΑΠΟ ΔΙΑΜΟΝΗ</t>
  </si>
  <si>
    <t>Υψηλή περίοδος (από …….….έως…….)</t>
  </si>
  <si>
    <t>Αρ. κλιν x ημέρ περιόδ x μέση τιμή ανά κλίνη .</t>
  </si>
  <si>
    <t>Κλίνες…...  x ......…. ..Ημ. x ................…Euro.</t>
  </si>
  <si>
    <t>Μέση περίοδος (από …….….έως…….)</t>
  </si>
  <si>
    <t>Χαμηλή περίοδος (από …….….έως…….)</t>
  </si>
  <si>
    <t>2. ΑΠΟ ΕΣΤΙΑΤΟΡΙΟ (Πρωϊνό - γεύματα)</t>
  </si>
  <si>
    <t>Διανυκτερεύσεις x εκτιμούμενο έσοδο ανά διανυκτέρευση</t>
  </si>
  <si>
    <t xml:space="preserve">Διανυκτερεύσεις………..  x .......…...Euro </t>
  </si>
  <si>
    <t>3. ΑΠΟ ΚΥΛΙΚΕΙΟ - BAR</t>
  </si>
  <si>
    <t>4. ΑΠΟ ΛΟΙΠΕΣ ΠΗΓΕΣ</t>
  </si>
  <si>
    <t>5. ΙΣΟΖΥΓΙΟ ΑΠΟΘΕΜΑΤΙΚΟΥ</t>
  </si>
  <si>
    <t>6. ΙΔΙΑ ΧΡΗΣΗ Ή ΙΔΙΟΚΑΤΑΝΑΛΩΣΗ</t>
  </si>
  <si>
    <t>ΣΥΝΟΛΟ ΕΣΟΔΩΝ</t>
  </si>
  <si>
    <t>ΠΙΝΑΚΑΣ 5.2.1 ΠΩΛΗΣΕΙΣ ΠΡΟΪΟΝΤΩΝ – ΥΠΗΡΕΣΙΩΝ (Συμπληρώνεται για όλες τις κατηγορίες δραστηριοτήτων εκτός από τα καταλύματα)</t>
  </si>
  <si>
    <t>ΚΑΤΗΓΟΡΙΑ ΠΡΟΙΟΝΤΩΝ - ΥΠΗΡΕΣΙΩΝ</t>
  </si>
  <si>
    <t>ΜΟΝΑΔΑ ΜΕΤΡΗΣΗΣ</t>
  </si>
  <si>
    <t>ΕΤΟΣ -3</t>
  </si>
  <si>
    <t>ΕΤΟΣ -2</t>
  </si>
  <si>
    <t>ΕΤΟΣ -1</t>
  </si>
  <si>
    <t>ΕΤΟΣ 1</t>
  </si>
  <si>
    <t>ΕΤΟΣ 2</t>
  </si>
  <si>
    <t>ΕΤΟΣ 3</t>
  </si>
  <si>
    <t>ΕΤΟΣ 4</t>
  </si>
  <si>
    <t>ΕΤΟΣ 5</t>
  </si>
  <si>
    <t>ΠΟΣΟΤΗΤΑ</t>
  </si>
  <si>
    <t>1. ΑΠΟ ΠΩΛΗΣΕΙΣ ΠΡΟΪΟΝΤΩΝ Ή ΥΠΗΡΕΣΙΩΝ</t>
  </si>
  <si>
    <t> - προϊόν ….</t>
  </si>
  <si>
    <t> - προϊόν …..</t>
  </si>
  <si>
    <t> - υπηρεσία …..</t>
  </si>
  <si>
    <t xml:space="preserve">ΣΥΝΟΛΟ </t>
  </si>
  <si>
    <t>ΠΙΝΑΚΑΣ 5.2.2 ΑΝΑΛΥΣΗ ΕΣΟΔΩΝ ΕΠΙΧΕΙΡΗΣΗΣ (Συμπληρώνεται για όλες τις κατηγορίες δραστηριοτήτων εκτός από τα καταλύματα)</t>
  </si>
  <si>
    <t>ΤΙΜΗ</t>
  </si>
  <si>
    <t>ΜΟΝΑΔΑΣ</t>
  </si>
  <si>
    <t>ΕΤΟΣ  2</t>
  </si>
  <si>
    <t>ΕΤΟΣ  4</t>
  </si>
  <si>
    <t>ΕΤΟΣ  5</t>
  </si>
  <si>
    <t>2. ΙΣΟΖΥΓΙΟ ΑΠΟΘΕΜΑΤΩΝ</t>
  </si>
  <si>
    <t>3. ΙΔΙΑ ΧΡΗΣΗ Ή ΙΔΙΟΚΑΤΑΝΑΛΩΣΗ</t>
  </si>
  <si>
    <r>
      <t>ΠΙΝΑΚΑΣ 5.3.1 ΑΝΑΛΥΣΗ ΚΟΣΤΟΥΣ ΠΡΟΣΩΠΙΚΟΥ ΚΑΤΑ ΤΟΝ 1</t>
    </r>
    <r>
      <rPr>
        <b/>
        <vertAlign val="superscript"/>
        <sz val="12"/>
        <color rgb="FF002060"/>
        <rFont val="Calibri"/>
        <family val="2"/>
        <charset val="161"/>
      </rPr>
      <t>Ο</t>
    </r>
    <r>
      <rPr>
        <b/>
        <sz val="12"/>
        <color rgb="FF002060"/>
        <rFont val="Calibri"/>
        <family val="2"/>
        <charset val="161"/>
      </rPr>
      <t xml:space="preserve"> ΧΡΟΝΟ ΛΕΙΤΟΥΡΓΙΑΣ</t>
    </r>
  </si>
  <si>
    <t>Α/Α</t>
  </si>
  <si>
    <t>ΠΕΡΙΓΡΑΦΗ ΘΕΣΗΣ</t>
  </si>
  <si>
    <t>ανθρωπομήνες</t>
  </si>
  <si>
    <t>κόστος/ανθρωπομήνα</t>
  </si>
  <si>
    <t>ετήσιο κόστος</t>
  </si>
  <si>
    <t>ΠΙΝΑΚΑΣ 5.3.2 ΑΝΑΛΥΣΗ ΚΟΣΤΟΥΣ ΠΡΩΤΩΝ ΚΑΙ ΒΟΗΘΗΤΙΚΩΝ ΥΛΩΝ</t>
  </si>
  <si>
    <t xml:space="preserve">ΕΙΔΟΣ ΠΡΩΤΩΝ &amp; ΒΟΗΘΗΤΙΚΩΝ ΥΛΩΝ </t>
  </si>
  <si>
    <t>ΠΟΣΟΤΗΤΕΣ</t>
  </si>
  <si>
    <t>ΣΥΝΟΛΟ</t>
  </si>
  <si>
    <t>ΠΙΝΑΚΑΣ 5.4. ΔΑΠΑΝΕΣ ΕΠΙΧΕΙΡΗΣΗΣ</t>
  </si>
  <si>
    <t xml:space="preserve">ΚΑΤΗΓΟΡΙΑ ΔΑΠΑΝΗΣ </t>
  </si>
  <si>
    <t>ΥΦΙΣΤΑΜΕΝΗ ΕΠΙΧΕΙΡΗΣΗ</t>
  </si>
  <si>
    <t>ΠΡΟΒΛΕΠΟΜΕΝΕΣ ΔΑΠΑΝΕΣ ΕΠΙΧΕΙΡΗΣΗΣ</t>
  </si>
  <si>
    <t>έτος -3</t>
  </si>
  <si>
    <t>έτος -2</t>
  </si>
  <si>
    <t>έτος -1</t>
  </si>
  <si>
    <t>1ο έτος</t>
  </si>
  <si>
    <t>1. Δαπάνες προσωπικού (αμοιβές και επιβαρύνσεις) (πίνακας 5.3.1)</t>
  </si>
  <si>
    <t xml:space="preserve">2. Δαπάνες πρώτων υλών και προσφερόμενων υπηρεσιών </t>
  </si>
  <si>
    <t>Πρώτων και βοηθητικών υλών (πίνακας 5.3.2)</t>
  </si>
  <si>
    <t>……….</t>
  </si>
  <si>
    <t>3. Γενικά έξοδα</t>
  </si>
  <si>
    <t>Παροχές τρίτων (ΟΤΕ, ΔΕΗ κ.λπ.)</t>
  </si>
  <si>
    <t>Δαπάνες συντήρησης</t>
  </si>
  <si>
    <t>Φόροι - τέλη</t>
  </si>
  <si>
    <t>Έντυπα &amp; γραφική ύλη</t>
  </si>
  <si>
    <t>Υλικά καθαριότητας, ιματισμού</t>
  </si>
  <si>
    <t>Διάφορα άλλα έξοδα</t>
  </si>
  <si>
    <t>Διάφορα αναλώσιμα</t>
  </si>
  <si>
    <t>Ενοίκια</t>
  </si>
  <si>
    <t>4. Δαπάνες διαφήμισης – προώθησης και προβολής</t>
  </si>
  <si>
    <t>ΣΥΝΟΛΟ ΔΑΠΑΝΩΝ ΕΠΙΧΕΙΡΗΣΗΣ</t>
  </si>
  <si>
    <t>ΣΥΝΟΛΟ ΕΝΔΙΑΜΕΣΗΣ ΚΑΤΑΝΑΛΩΣΗΣ</t>
  </si>
  <si>
    <t>ΠΙΝΑΚΑΣ 5.5. ΛΟΓΑΡΙΑΣΜΟΣ ΕΚΜΕΤΑΛΛΕΥΣΗΣ ΚΑΙ ΑΠΟΤΕΛΕΣΜΑΤΑ ΧΡΗΣΗΣ</t>
  </si>
  <si>
    <t>ΠΡΙΝ ΤΗΝ ΕΠΕΝΔΥΣΗ</t>
  </si>
  <si>
    <t>ΜΕΤΑ ΤΗΝ ΕΠΕΝΔΥΣΗ</t>
  </si>
  <si>
    <t>ΕΣΟΔΑ (Από πίνακα 5.1 ή 5.2.2)</t>
  </si>
  <si>
    <t>ΕΞΟΔΑ (Από πίνακα 5.4)</t>
  </si>
  <si>
    <t>ΑΠΟΤΕΛΕΣΜΑΤΑ ΠΡΟ ΤΟΚΩΝ, ΑΠΟΣΒΕΣΕΩΝ &amp; ΦΟΡΩΝ</t>
  </si>
  <si>
    <t>Μείον:</t>
  </si>
  <si>
    <t xml:space="preserve">        * Τόκοι μακρ/σμων δανείων</t>
  </si>
  <si>
    <t xml:space="preserve">        * Τόκοι βραχ/σμων δανείων</t>
  </si>
  <si>
    <t>ΑΠΟΤΕΛΕΣΜΑΤΑ ΠΡΟ ΑΠΟΣΒΕΣΕΩΝ &amp; ΦΟΡΩΝ</t>
  </si>
  <si>
    <t>Μείον Αποσβέσεις</t>
  </si>
  <si>
    <t>ΑΠΟΤΕΛΕΣΜΑΤΑ ΠΡΟ ΦΟΡΩΝ</t>
  </si>
  <si>
    <t>Μείον φόρος εισοδήματος μη διανεμομένων κερδών</t>
  </si>
  <si>
    <t>ΚΑΘΑΡΟ ΑΠΟΤΕΛΕΣΜΑ</t>
  </si>
  <si>
    <t>Ακαθάριστη Προστιθέμενη Αξία</t>
  </si>
  <si>
    <t xml:space="preserve">Για τον υπολογισμό της Ακαθάριστης Προστιθέμενης Αξίας (ΑΠΑ) αφαιρούμε από τα έσοδα κάθε έτους το σύνολο της ενδιάμεσης κατανάλωσης κάθε έτους </t>
  </si>
  <si>
    <t>Σημείωση: τα κελιά με την κίτρινη σκίαση συμπληρώνονται αυτόματα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</si>
</sst>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61"/>
      <scheme val="minor"/>
    </font>
    <font>
      <b/>
      <sz val="12"/>
      <color rgb="FF002060"/>
      <name val="Calibri"/>
      <family val="2"/>
      <charset val="161"/>
    </font>
    <font>
      <b/>
      <sz val="8"/>
      <color rgb="FF002060"/>
      <name val="Calibri"/>
      <family val="2"/>
      <charset val="161"/>
    </font>
    <font>
      <sz val="7"/>
      <color rgb="FF002060"/>
      <name val="Calibri"/>
      <family val="2"/>
      <charset val="161"/>
    </font>
    <font>
      <i/>
      <sz val="7"/>
      <color rgb="FF002060"/>
      <name val="Calibri"/>
      <family val="2"/>
      <charset val="161"/>
    </font>
    <font>
      <b/>
      <sz val="7"/>
      <color rgb="FF002060"/>
      <name val="Calibri"/>
      <family val="2"/>
      <charset val="161"/>
    </font>
    <font>
      <b/>
      <sz val="10"/>
      <color rgb="FF002060"/>
      <name val="Calibri"/>
      <family val="2"/>
      <charset val="161"/>
    </font>
    <font>
      <sz val="10"/>
      <color rgb="FF002060"/>
      <name val="Calibri"/>
      <family val="2"/>
      <charset val="161"/>
    </font>
    <font>
      <b/>
      <vertAlign val="superscript"/>
      <sz val="12"/>
      <color rgb="FF002060"/>
      <name val="Calibri"/>
      <family val="2"/>
      <charset val="161"/>
    </font>
    <font>
      <i/>
      <sz val="10"/>
      <color rgb="FF002060"/>
      <name val="Calibri"/>
      <family val="2"/>
      <charset val="161"/>
    </font>
    <font>
      <b/>
      <i/>
      <sz val="9"/>
      <color rgb="FFFF0000"/>
      <name val="Arial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B6DDE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2" fillId="2" borderId="8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4" xfId="0" applyFont="1" applyBorder="1"/>
    <xf numFmtId="0" fontId="4" fillId="0" borderId="8" xfId="0" applyFont="1" applyBorder="1" applyAlignment="1">
      <alignment horizontal="center"/>
    </xf>
    <xf numFmtId="0" fontId="3" fillId="0" borderId="4" xfId="0" applyFont="1" applyBorder="1"/>
    <xf numFmtId="0" fontId="5" fillId="2" borderId="4" xfId="0" applyFont="1" applyFill="1" applyBorder="1"/>
    <xf numFmtId="0" fontId="3" fillId="2" borderId="8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6" fillId="2" borderId="7" xfId="0" applyFont="1" applyFill="1" applyBorder="1" applyAlignment="1">
      <alignment horizontal="center" vertical="top" wrapText="1"/>
    </xf>
    <xf numFmtId="0" fontId="0" fillId="2" borderId="8" xfId="0" applyFill="1" applyBorder="1" applyAlignment="1">
      <alignment vertical="top" wrapText="1"/>
    </xf>
    <xf numFmtId="0" fontId="6" fillId="2" borderId="8" xfId="0" applyFont="1" applyFill="1" applyBorder="1" applyAlignment="1">
      <alignment horizontal="center" wrapText="1"/>
    </xf>
    <xf numFmtId="0" fontId="7" fillId="0" borderId="4" xfId="0" applyFont="1" applyBorder="1"/>
    <xf numFmtId="0" fontId="7" fillId="0" borderId="8" xfId="0" applyFont="1" applyBorder="1" applyAlignment="1">
      <alignment horizontal="center" wrapText="1"/>
    </xf>
    <xf numFmtId="0" fontId="7" fillId="0" borderId="8" xfId="0" applyFont="1" applyBorder="1" applyAlignment="1">
      <alignment horizontal="center"/>
    </xf>
    <xf numFmtId="0" fontId="6" fillId="2" borderId="4" xfId="0" applyFont="1" applyFill="1" applyBorder="1"/>
    <xf numFmtId="0" fontId="6" fillId="2" borderId="8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7" fillId="0" borderId="8" xfId="0" applyFont="1" applyBorder="1"/>
    <xf numFmtId="0" fontId="1" fillId="0" borderId="0" xfId="0" applyFont="1" applyAlignment="1">
      <alignment horizontal="left" indent="8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2" borderId="4" xfId="0" applyFont="1" applyFill="1" applyBorder="1" applyAlignment="1">
      <alignment wrapText="1"/>
    </xf>
    <xf numFmtId="0" fontId="7" fillId="0" borderId="4" xfId="0" applyFont="1" applyBorder="1" applyAlignment="1">
      <alignment wrapText="1"/>
    </xf>
    <xf numFmtId="0" fontId="6" fillId="2" borderId="19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6" fillId="2" borderId="22" xfId="0" applyFont="1" applyFill="1" applyBorder="1" applyAlignment="1">
      <alignment horizontal="center" wrapText="1"/>
    </xf>
    <xf numFmtId="0" fontId="9" fillId="0" borderId="18" xfId="0" applyFont="1" applyBorder="1" applyAlignment="1">
      <alignment horizontal="center"/>
    </xf>
    <xf numFmtId="0" fontId="6" fillId="0" borderId="0" xfId="0" applyFont="1"/>
    <xf numFmtId="0" fontId="6" fillId="0" borderId="24" xfId="0" applyFont="1" applyBorder="1"/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3" fillId="0" borderId="8" xfId="0" applyNumberFormat="1" applyFont="1" applyBorder="1" applyAlignment="1">
      <alignment horizontal="center"/>
    </xf>
    <xf numFmtId="4" fontId="3" fillId="2" borderId="8" xfId="0" applyNumberFormat="1" applyFont="1" applyFill="1" applyBorder="1" applyAlignment="1">
      <alignment horizontal="center"/>
    </xf>
    <xf numFmtId="4" fontId="6" fillId="2" borderId="8" xfId="0" applyNumberFormat="1" applyFont="1" applyFill="1" applyBorder="1" applyAlignment="1">
      <alignment horizontal="center"/>
    </xf>
    <xf numFmtId="4" fontId="7" fillId="0" borderId="8" xfId="0" applyNumberFormat="1" applyFont="1" applyBorder="1" applyAlignment="1">
      <alignment horizontal="center"/>
    </xf>
    <xf numFmtId="4" fontId="7" fillId="0" borderId="8" xfId="0" applyNumberFormat="1" applyFont="1" applyBorder="1" applyAlignment="1">
      <alignment horizontal="center" wrapText="1"/>
    </xf>
    <xf numFmtId="4" fontId="6" fillId="2" borderId="8" xfId="0" applyNumberFormat="1" applyFont="1" applyFill="1" applyBorder="1" applyAlignment="1">
      <alignment horizontal="center" wrapText="1"/>
    </xf>
    <xf numFmtId="4" fontId="6" fillId="2" borderId="10" xfId="0" applyNumberFormat="1" applyFont="1" applyFill="1" applyBorder="1" applyAlignment="1">
      <alignment horizontal="center" wrapText="1"/>
    </xf>
    <xf numFmtId="4" fontId="7" fillId="2" borderId="18" xfId="0" applyNumberFormat="1" applyFont="1" applyFill="1" applyBorder="1" applyAlignment="1">
      <alignment horizontal="center"/>
    </xf>
    <xf numFmtId="4" fontId="7" fillId="0" borderId="18" xfId="0" applyNumberFormat="1" applyFont="1" applyBorder="1" applyAlignment="1">
      <alignment horizontal="center"/>
    </xf>
    <xf numFmtId="4" fontId="7" fillId="0" borderId="10" xfId="0" applyNumberFormat="1" applyFont="1" applyBorder="1" applyAlignment="1">
      <alignment horizontal="center" wrapText="1"/>
    </xf>
    <xf numFmtId="4" fontId="7" fillId="3" borderId="8" xfId="0" applyNumberFormat="1" applyFont="1" applyFill="1" applyBorder="1" applyAlignment="1">
      <alignment horizontal="center"/>
    </xf>
    <xf numFmtId="4" fontId="7" fillId="3" borderId="18" xfId="0" applyNumberFormat="1" applyFont="1" applyFill="1" applyBorder="1" applyAlignment="1">
      <alignment horizontal="center"/>
    </xf>
    <xf numFmtId="4" fontId="6" fillId="3" borderId="8" xfId="0" applyNumberFormat="1" applyFont="1" applyFill="1" applyBorder="1" applyAlignment="1">
      <alignment horizontal="center"/>
    </xf>
    <xf numFmtId="4" fontId="6" fillId="3" borderId="18" xfId="0" applyNumberFormat="1" applyFont="1" applyFill="1" applyBorder="1" applyAlignment="1">
      <alignment horizontal="center" wrapText="1"/>
    </xf>
    <xf numFmtId="4" fontId="9" fillId="0" borderId="18" xfId="0" applyNumberFormat="1" applyFont="1" applyBorder="1" applyAlignment="1">
      <alignment horizontal="center"/>
    </xf>
    <xf numFmtId="4" fontId="9" fillId="0" borderId="18" xfId="0" applyNumberFormat="1" applyFont="1" applyBorder="1" applyAlignment="1">
      <alignment horizontal="center" wrapText="1"/>
    </xf>
    <xf numFmtId="4" fontId="6" fillId="3" borderId="25" xfId="0" applyNumberFormat="1" applyFont="1" applyFill="1" applyBorder="1" applyAlignment="1">
      <alignment horizontal="center"/>
    </xf>
    <xf numFmtId="4" fontId="6" fillId="3" borderId="8" xfId="0" applyNumberFormat="1" applyFont="1" applyFill="1" applyBorder="1" applyAlignment="1">
      <alignment horizontal="center" wrapText="1"/>
    </xf>
    <xf numFmtId="4" fontId="6" fillId="3" borderId="10" xfId="0" applyNumberFormat="1" applyFont="1" applyFill="1" applyBorder="1" applyAlignment="1">
      <alignment horizontal="center" wrapText="1"/>
    </xf>
    <xf numFmtId="0" fontId="10" fillId="0" borderId="0" xfId="0" applyFont="1"/>
    <xf numFmtId="4" fontId="3" fillId="3" borderId="8" xfId="0" applyNumberFormat="1" applyFont="1" applyFill="1" applyBorder="1" applyAlignment="1">
      <alignment horizontal="center"/>
    </xf>
    <xf numFmtId="4" fontId="7" fillId="4" borderId="8" xfId="0" applyNumberFormat="1" applyFont="1" applyFill="1" applyBorder="1" applyAlignment="1">
      <alignment horizontal="center"/>
    </xf>
    <xf numFmtId="0" fontId="6" fillId="2" borderId="8" xfId="0" applyFont="1" applyFill="1" applyBorder="1"/>
    <xf numFmtId="0" fontId="6" fillId="2" borderId="8" xfId="0" applyFont="1" applyFill="1" applyBorder="1" applyAlignment="1">
      <alignment horizontal="center"/>
    </xf>
    <xf numFmtId="0" fontId="6" fillId="2" borderId="11" xfId="0" applyFont="1" applyFill="1" applyBorder="1"/>
    <xf numFmtId="4" fontId="7" fillId="3" borderId="4" xfId="0" applyNumberFormat="1" applyFont="1" applyFill="1" applyBorder="1" applyAlignment="1">
      <alignment horizontal="center"/>
    </xf>
    <xf numFmtId="4" fontId="7" fillId="0" borderId="26" xfId="0" applyNumberFormat="1" applyFont="1" applyBorder="1" applyAlignment="1">
      <alignment horizontal="center"/>
    </xf>
    <xf numFmtId="0" fontId="6" fillId="2" borderId="14" xfId="0" applyFont="1" applyFill="1" applyBorder="1" applyAlignment="1">
      <alignment wrapText="1"/>
    </xf>
    <xf numFmtId="4" fontId="7" fillId="0" borderId="4" xfId="0" applyNumberFormat="1" applyFont="1" applyBorder="1" applyAlignment="1">
      <alignment horizontal="center"/>
    </xf>
    <xf numFmtId="4" fontId="7" fillId="2" borderId="4" xfId="0" applyNumberFormat="1" applyFont="1" applyFill="1" applyBorder="1" applyAlignment="1">
      <alignment horizontal="center"/>
    </xf>
    <xf numFmtId="4" fontId="6" fillId="4" borderId="8" xfId="0" applyNumberFormat="1" applyFont="1" applyFill="1" applyBorder="1" applyAlignment="1">
      <alignment horizontal="center" wrapText="1"/>
    </xf>
    <xf numFmtId="4" fontId="6" fillId="4" borderId="10" xfId="0" applyNumberFormat="1" applyFont="1" applyFill="1" applyBorder="1" applyAlignment="1">
      <alignment horizontal="center" wrapText="1"/>
    </xf>
    <xf numFmtId="4" fontId="7" fillId="4" borderId="18" xfId="0" applyNumberFormat="1" applyFont="1" applyFill="1" applyBorder="1" applyAlignment="1">
      <alignment horizontal="center"/>
    </xf>
    <xf numFmtId="4" fontId="7" fillId="4" borderId="4" xfId="0" applyNumberFormat="1" applyFont="1" applyFill="1" applyBorder="1" applyAlignment="1">
      <alignment horizontal="center"/>
    </xf>
    <xf numFmtId="4" fontId="6" fillId="3" borderId="20" xfId="0" applyNumberFormat="1" applyFont="1" applyFill="1" applyBorder="1" applyAlignment="1">
      <alignment horizontal="center" wrapText="1"/>
    </xf>
    <xf numFmtId="4" fontId="6" fillId="3" borderId="27" xfId="0" applyNumberFormat="1" applyFont="1" applyFill="1" applyBorder="1" applyAlignment="1">
      <alignment horizontal="center" wrapText="1"/>
    </xf>
    <xf numFmtId="4" fontId="6" fillId="3" borderId="28" xfId="0" applyNumberFormat="1" applyFont="1" applyFill="1" applyBorder="1" applyAlignment="1">
      <alignment horizontal="center" wrapText="1"/>
    </xf>
    <xf numFmtId="4" fontId="6" fillId="3" borderId="19" xfId="0" applyNumberFormat="1" applyFont="1" applyFill="1" applyBorder="1" applyAlignment="1">
      <alignment horizontal="center" wrapText="1"/>
    </xf>
    <xf numFmtId="4" fontId="6" fillId="3" borderId="26" xfId="0" applyNumberFormat="1" applyFont="1" applyFill="1" applyBorder="1" applyAlignment="1">
      <alignment horizontal="center" wrapText="1"/>
    </xf>
    <xf numFmtId="4" fontId="6" fillId="3" borderId="1" xfId="0" applyNumberFormat="1" applyFont="1" applyFill="1" applyBorder="1" applyAlignment="1">
      <alignment horizontal="center" wrapText="1"/>
    </xf>
    <xf numFmtId="4" fontId="6" fillId="3" borderId="30" xfId="0" applyNumberFormat="1" applyFont="1" applyFill="1" applyBorder="1" applyAlignment="1">
      <alignment horizontal="center"/>
    </xf>
    <xf numFmtId="4" fontId="6" fillId="3" borderId="29" xfId="0" applyNumberFormat="1" applyFont="1" applyFill="1" applyBorder="1" applyAlignment="1">
      <alignment horizontal="center"/>
    </xf>
    <xf numFmtId="4" fontId="6" fillId="3" borderId="18" xfId="0" applyNumberFormat="1" applyFont="1" applyFill="1" applyBorder="1" applyAlignment="1">
      <alignment horizontal="center"/>
    </xf>
    <xf numFmtId="4" fontId="6" fillId="3" borderId="4" xfId="0" applyNumberFormat="1" applyFont="1" applyFill="1" applyBorder="1" applyAlignment="1">
      <alignment horizontal="center"/>
    </xf>
    <xf numFmtId="0" fontId="6" fillId="0" borderId="14" xfId="0" applyFont="1" applyBorder="1" applyAlignment="1">
      <alignment wrapText="1"/>
    </xf>
    <xf numFmtId="0" fontId="9" fillId="0" borderId="14" xfId="0" applyFont="1" applyBorder="1"/>
    <xf numFmtId="0" fontId="9" fillId="0" borderId="14" xfId="0" applyFont="1" applyBorder="1" applyAlignment="1">
      <alignment wrapText="1"/>
    </xf>
    <xf numFmtId="4" fontId="6" fillId="0" borderId="1" xfId="0" applyNumberFormat="1" applyFont="1" applyBorder="1" applyAlignment="1">
      <alignment horizontal="center" wrapText="1"/>
    </xf>
    <xf numFmtId="4" fontId="6" fillId="0" borderId="31" xfId="0" applyNumberFormat="1" applyFont="1" applyBorder="1" applyAlignment="1">
      <alignment horizontal="center" wrapText="1"/>
    </xf>
    <xf numFmtId="4" fontId="6" fillId="3" borderId="4" xfId="0" applyNumberFormat="1" applyFont="1" applyFill="1" applyBorder="1" applyAlignment="1">
      <alignment horizontal="center" wrapText="1"/>
    </xf>
    <xf numFmtId="4" fontId="6" fillId="3" borderId="32" xfId="0" applyNumberFormat="1" applyFont="1" applyFill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32" xfId="0" applyFont="1" applyBorder="1" applyAlignment="1">
      <alignment horizontal="center"/>
    </xf>
    <xf numFmtId="4" fontId="9" fillId="0" borderId="4" xfId="0" applyNumberFormat="1" applyFont="1" applyBorder="1" applyAlignment="1">
      <alignment horizontal="center"/>
    </xf>
    <xf numFmtId="4" fontId="9" fillId="0" borderId="32" xfId="0" applyNumberFormat="1" applyFont="1" applyBorder="1" applyAlignment="1">
      <alignment horizontal="center"/>
    </xf>
    <xf numFmtId="4" fontId="9" fillId="0" borderId="4" xfId="0" applyNumberFormat="1" applyFont="1" applyBorder="1" applyAlignment="1">
      <alignment horizontal="center" wrapText="1"/>
    </xf>
    <xf numFmtId="4" fontId="9" fillId="0" borderId="32" xfId="0" applyNumberFormat="1" applyFont="1" applyBorder="1" applyAlignment="1">
      <alignment horizontal="center" wrapText="1"/>
    </xf>
    <xf numFmtId="4" fontId="6" fillId="3" borderId="26" xfId="0" applyNumberFormat="1" applyFont="1" applyFill="1" applyBorder="1" applyAlignment="1">
      <alignment horizontal="center"/>
    </xf>
    <xf numFmtId="4" fontId="6" fillId="3" borderId="1" xfId="0" applyNumberFormat="1" applyFont="1" applyFill="1" applyBorder="1" applyAlignment="1">
      <alignment horizontal="center"/>
    </xf>
    <xf numFmtId="4" fontId="6" fillId="4" borderId="26" xfId="0" applyNumberFormat="1" applyFont="1" applyFill="1" applyBorder="1" applyAlignment="1">
      <alignment horizontal="center"/>
    </xf>
    <xf numFmtId="4" fontId="6" fillId="4" borderId="1" xfId="0" applyNumberFormat="1" applyFont="1" applyFill="1" applyBorder="1" applyAlignment="1">
      <alignment horizontal="center"/>
    </xf>
    <xf numFmtId="4" fontId="7" fillId="3" borderId="8" xfId="0" applyNumberFormat="1" applyFont="1" applyFill="1" applyBorder="1" applyAlignment="1">
      <alignment horizontal="center" wrapText="1"/>
    </xf>
    <xf numFmtId="4" fontId="7" fillId="3" borderId="10" xfId="0" applyNumberFormat="1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wrapText="1"/>
    </xf>
    <xf numFmtId="0" fontId="6" fillId="2" borderId="13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5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6" fillId="2" borderId="21" xfId="0" applyFont="1" applyFill="1" applyBorder="1" applyAlignment="1">
      <alignment horizontal="center" wrapText="1"/>
    </xf>
    <xf numFmtId="0" fontId="6" fillId="2" borderId="23" xfId="0" applyFont="1" applyFill="1" applyBorder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8"/>
  <sheetViews>
    <sheetView workbookViewId="0">
      <selection activeCell="A25" sqref="A25"/>
    </sheetView>
  </sheetViews>
  <sheetFormatPr defaultRowHeight="15"/>
  <cols>
    <col min="1" max="1" width="36.28515625" customWidth="1"/>
    <col min="2" max="2" width="9.28515625" customWidth="1"/>
  </cols>
  <sheetData>
    <row r="1" spans="1:18" ht="16.5" thickBot="1">
      <c r="A1" s="105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7"/>
    </row>
    <row r="2" spans="1:18" ht="16.5" thickBot="1">
      <c r="A2" s="1"/>
    </row>
    <row r="3" spans="1:18" ht="15.75" thickBot="1">
      <c r="A3" s="108" t="s">
        <v>1</v>
      </c>
      <c r="B3" s="108" t="s">
        <v>2</v>
      </c>
      <c r="C3" s="103" t="s">
        <v>3</v>
      </c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04"/>
    </row>
    <row r="4" spans="1:18" ht="15.75" thickBot="1">
      <c r="A4" s="109"/>
      <c r="B4" s="109"/>
      <c r="C4" s="103" t="s">
        <v>4</v>
      </c>
      <c r="D4" s="111"/>
      <c r="E4" s="111"/>
      <c r="F4" s="111"/>
      <c r="G4" s="111"/>
      <c r="H4" s="104"/>
      <c r="I4" s="103" t="s">
        <v>5</v>
      </c>
      <c r="J4" s="111"/>
      <c r="K4" s="111"/>
      <c r="L4" s="111"/>
      <c r="M4" s="111"/>
      <c r="N4" s="111"/>
      <c r="O4" s="111"/>
      <c r="P4" s="111"/>
      <c r="Q4" s="111"/>
      <c r="R4" s="104"/>
    </row>
    <row r="5" spans="1:18" ht="15.75" thickBot="1">
      <c r="A5" s="109"/>
      <c r="B5" s="109"/>
      <c r="C5" s="103" t="s">
        <v>6</v>
      </c>
      <c r="D5" s="104"/>
      <c r="E5" s="103" t="s">
        <v>7</v>
      </c>
      <c r="F5" s="104"/>
      <c r="G5" s="103" t="s">
        <v>8</v>
      </c>
      <c r="H5" s="104"/>
      <c r="I5" s="103" t="s">
        <v>9</v>
      </c>
      <c r="J5" s="104"/>
      <c r="K5" s="103" t="s">
        <v>10</v>
      </c>
      <c r="L5" s="104"/>
      <c r="M5" s="103" t="s">
        <v>11</v>
      </c>
      <c r="N5" s="104"/>
      <c r="O5" s="103" t="s">
        <v>12</v>
      </c>
      <c r="P5" s="104"/>
      <c r="Q5" s="103" t="s">
        <v>13</v>
      </c>
      <c r="R5" s="104"/>
    </row>
    <row r="6" spans="1:18" ht="15.75" thickBot="1">
      <c r="A6" s="110"/>
      <c r="B6" s="110"/>
      <c r="C6" s="2" t="s">
        <v>14</v>
      </c>
      <c r="D6" s="3" t="s">
        <v>15</v>
      </c>
      <c r="E6" s="2" t="s">
        <v>14</v>
      </c>
      <c r="F6" s="3" t="s">
        <v>15</v>
      </c>
      <c r="G6" s="2" t="s">
        <v>14</v>
      </c>
      <c r="H6" s="3" t="s">
        <v>15</v>
      </c>
      <c r="I6" s="2" t="s">
        <v>14</v>
      </c>
      <c r="J6" s="3" t="s">
        <v>15</v>
      </c>
      <c r="K6" s="2" t="s">
        <v>14</v>
      </c>
      <c r="L6" s="3" t="s">
        <v>15</v>
      </c>
      <c r="M6" s="2" t="s">
        <v>14</v>
      </c>
      <c r="N6" s="3" t="s">
        <v>15</v>
      </c>
      <c r="O6" s="2" t="s">
        <v>14</v>
      </c>
      <c r="P6" s="3" t="s">
        <v>15</v>
      </c>
      <c r="Q6" s="2" t="s">
        <v>14</v>
      </c>
      <c r="R6" s="3" t="s">
        <v>15</v>
      </c>
    </row>
    <row r="7" spans="1:18" ht="15.75" thickBot="1">
      <c r="A7" s="4" t="s">
        <v>16</v>
      </c>
      <c r="B7" s="5"/>
      <c r="C7" s="5"/>
      <c r="D7" s="40"/>
      <c r="E7" s="5"/>
      <c r="F7" s="40"/>
      <c r="G7" s="5"/>
      <c r="H7" s="40"/>
      <c r="I7" s="5"/>
      <c r="J7" s="40"/>
      <c r="K7" s="5"/>
      <c r="L7" s="40"/>
      <c r="M7" s="5"/>
      <c r="N7" s="40"/>
      <c r="O7" s="5"/>
      <c r="P7" s="40"/>
      <c r="Q7" s="5"/>
      <c r="R7" s="40"/>
    </row>
    <row r="8" spans="1:18" ht="15.75" thickBot="1">
      <c r="A8" s="6" t="s">
        <v>17</v>
      </c>
      <c r="B8" s="7"/>
      <c r="C8" s="5"/>
      <c r="D8" s="40"/>
      <c r="E8" s="5"/>
      <c r="F8" s="40"/>
      <c r="G8" s="5"/>
      <c r="H8" s="40"/>
      <c r="I8" s="5"/>
      <c r="J8" s="40"/>
      <c r="K8" s="5"/>
      <c r="L8" s="40"/>
      <c r="M8" s="5"/>
      <c r="N8" s="40"/>
      <c r="O8" s="5"/>
      <c r="P8" s="40"/>
      <c r="Q8" s="5"/>
      <c r="R8" s="40"/>
    </row>
    <row r="9" spans="1:18" ht="15.75" thickBot="1">
      <c r="A9" s="8" t="s">
        <v>18</v>
      </c>
      <c r="B9" s="7"/>
      <c r="C9" s="5"/>
      <c r="D9" s="40"/>
      <c r="E9" s="5"/>
      <c r="F9" s="40"/>
      <c r="G9" s="5"/>
      <c r="H9" s="40"/>
      <c r="I9" s="5"/>
      <c r="J9" s="40"/>
      <c r="K9" s="5"/>
      <c r="L9" s="40"/>
      <c r="M9" s="5"/>
      <c r="N9" s="40"/>
      <c r="O9" s="5"/>
      <c r="P9" s="40"/>
      <c r="Q9" s="5"/>
      <c r="R9" s="40"/>
    </row>
    <row r="10" spans="1:18" ht="15.75" thickBot="1">
      <c r="A10" s="8" t="s">
        <v>19</v>
      </c>
      <c r="B10" s="5"/>
      <c r="C10" s="5"/>
      <c r="D10" s="40"/>
      <c r="E10" s="5"/>
      <c r="F10" s="40"/>
      <c r="G10" s="5"/>
      <c r="H10" s="40"/>
      <c r="I10" s="5"/>
      <c r="J10" s="40"/>
      <c r="K10" s="5"/>
      <c r="L10" s="40"/>
      <c r="M10" s="5"/>
      <c r="N10" s="40"/>
      <c r="O10" s="5"/>
      <c r="P10" s="40"/>
      <c r="Q10" s="5"/>
      <c r="R10" s="40"/>
    </row>
    <row r="11" spans="1:18" ht="15.75" thickBot="1">
      <c r="A11" s="6" t="s">
        <v>20</v>
      </c>
      <c r="B11" s="7"/>
      <c r="C11" s="5"/>
      <c r="D11" s="40"/>
      <c r="E11" s="5"/>
      <c r="F11" s="40"/>
      <c r="G11" s="5"/>
      <c r="H11" s="40"/>
      <c r="I11" s="5"/>
      <c r="J11" s="40"/>
      <c r="K11" s="5"/>
      <c r="L11" s="40"/>
      <c r="M11" s="5"/>
      <c r="N11" s="40"/>
      <c r="O11" s="5"/>
      <c r="P11" s="40"/>
      <c r="Q11" s="5"/>
      <c r="R11" s="40"/>
    </row>
    <row r="12" spans="1:18" ht="15.75" thickBot="1">
      <c r="A12" s="8" t="s">
        <v>18</v>
      </c>
      <c r="B12" s="7"/>
      <c r="C12" s="5"/>
      <c r="D12" s="40"/>
      <c r="E12" s="5"/>
      <c r="F12" s="40"/>
      <c r="G12" s="5"/>
      <c r="H12" s="40"/>
      <c r="I12" s="5"/>
      <c r="J12" s="40"/>
      <c r="K12" s="5"/>
      <c r="L12" s="40"/>
      <c r="M12" s="5"/>
      <c r="N12" s="40"/>
      <c r="O12" s="5"/>
      <c r="P12" s="40"/>
      <c r="Q12" s="5"/>
      <c r="R12" s="40"/>
    </row>
    <row r="13" spans="1:18" ht="15.75" thickBot="1">
      <c r="A13" s="8" t="s">
        <v>19</v>
      </c>
      <c r="B13" s="5"/>
      <c r="C13" s="5"/>
      <c r="D13" s="40"/>
      <c r="E13" s="5"/>
      <c r="F13" s="40"/>
      <c r="G13" s="5"/>
      <c r="H13" s="40"/>
      <c r="I13" s="5"/>
      <c r="J13" s="40"/>
      <c r="K13" s="5"/>
      <c r="L13" s="40"/>
      <c r="M13" s="5"/>
      <c r="N13" s="40"/>
      <c r="O13" s="5"/>
      <c r="P13" s="40"/>
      <c r="Q13" s="5"/>
      <c r="R13" s="40"/>
    </row>
    <row r="14" spans="1:18" ht="15.75" thickBot="1">
      <c r="A14" s="6" t="s">
        <v>21</v>
      </c>
      <c r="B14" s="7"/>
      <c r="C14" s="5"/>
      <c r="D14" s="40"/>
      <c r="E14" s="5"/>
      <c r="F14" s="40"/>
      <c r="G14" s="5"/>
      <c r="H14" s="40"/>
      <c r="I14" s="5"/>
      <c r="J14" s="40"/>
      <c r="K14" s="5"/>
      <c r="L14" s="40"/>
      <c r="M14" s="5"/>
      <c r="N14" s="40"/>
      <c r="O14" s="5"/>
      <c r="P14" s="40"/>
      <c r="Q14" s="5"/>
      <c r="R14" s="40"/>
    </row>
    <row r="15" spans="1:18" ht="15.75" thickBot="1">
      <c r="A15" s="8" t="s">
        <v>18</v>
      </c>
      <c r="B15" s="7"/>
      <c r="C15" s="5"/>
      <c r="D15" s="40"/>
      <c r="E15" s="5"/>
      <c r="F15" s="40"/>
      <c r="G15" s="5"/>
      <c r="H15" s="40"/>
      <c r="I15" s="5"/>
      <c r="J15" s="40"/>
      <c r="K15" s="5"/>
      <c r="L15" s="40"/>
      <c r="M15" s="5"/>
      <c r="N15" s="40"/>
      <c r="O15" s="5"/>
      <c r="P15" s="40"/>
      <c r="Q15" s="5"/>
      <c r="R15" s="40"/>
    </row>
    <row r="16" spans="1:18" ht="15.75" thickBot="1">
      <c r="A16" s="8" t="s">
        <v>19</v>
      </c>
      <c r="B16" s="5"/>
      <c r="C16" s="5"/>
      <c r="D16" s="40"/>
      <c r="E16" s="5"/>
      <c r="F16" s="40"/>
      <c r="G16" s="5"/>
      <c r="H16" s="40"/>
      <c r="I16" s="5"/>
      <c r="J16" s="40"/>
      <c r="K16" s="5"/>
      <c r="L16" s="40"/>
      <c r="M16" s="5"/>
      <c r="N16" s="40"/>
      <c r="O16" s="5"/>
      <c r="P16" s="40"/>
      <c r="Q16" s="5"/>
      <c r="R16" s="40"/>
    </row>
    <row r="17" spans="1:18" ht="15.75" thickBot="1">
      <c r="A17" s="4" t="s">
        <v>22</v>
      </c>
      <c r="B17" s="5"/>
      <c r="C17" s="5"/>
      <c r="D17" s="40"/>
      <c r="E17" s="5"/>
      <c r="F17" s="40"/>
      <c r="G17" s="5"/>
      <c r="H17" s="40"/>
      <c r="I17" s="5"/>
      <c r="J17" s="40"/>
      <c r="K17" s="5"/>
      <c r="L17" s="40"/>
      <c r="M17" s="5"/>
      <c r="N17" s="40"/>
      <c r="O17" s="5"/>
      <c r="P17" s="40"/>
      <c r="Q17" s="5"/>
      <c r="R17" s="40"/>
    </row>
    <row r="18" spans="1:18" ht="15.75" thickBot="1">
      <c r="A18" s="8" t="s">
        <v>23</v>
      </c>
      <c r="B18" s="5"/>
      <c r="C18" s="5"/>
      <c r="D18" s="40"/>
      <c r="E18" s="5"/>
      <c r="F18" s="40"/>
      <c r="G18" s="5"/>
      <c r="H18" s="40"/>
      <c r="I18" s="5"/>
      <c r="J18" s="40"/>
      <c r="K18" s="5"/>
      <c r="L18" s="40"/>
      <c r="M18" s="5"/>
      <c r="N18" s="40"/>
      <c r="O18" s="5"/>
      <c r="P18" s="40"/>
      <c r="Q18" s="5"/>
      <c r="R18" s="40"/>
    </row>
    <row r="19" spans="1:18" ht="15.75" thickBot="1">
      <c r="A19" s="8" t="s">
        <v>24</v>
      </c>
      <c r="B19" s="5"/>
      <c r="C19" s="5"/>
      <c r="D19" s="40"/>
      <c r="E19" s="5"/>
      <c r="F19" s="40"/>
      <c r="G19" s="5"/>
      <c r="H19" s="40"/>
      <c r="I19" s="5"/>
      <c r="J19" s="40"/>
      <c r="K19" s="5"/>
      <c r="L19" s="40"/>
      <c r="M19" s="5"/>
      <c r="N19" s="40"/>
      <c r="O19" s="5"/>
      <c r="P19" s="40"/>
      <c r="Q19" s="5"/>
      <c r="R19" s="40"/>
    </row>
    <row r="20" spans="1:18" ht="15.75" thickBot="1">
      <c r="A20" s="4" t="s">
        <v>25</v>
      </c>
      <c r="B20" s="5"/>
      <c r="C20" s="5"/>
      <c r="D20" s="40"/>
      <c r="E20" s="5"/>
      <c r="F20" s="40"/>
      <c r="G20" s="5"/>
      <c r="H20" s="40"/>
      <c r="I20" s="5"/>
      <c r="J20" s="40"/>
      <c r="K20" s="5"/>
      <c r="L20" s="40"/>
      <c r="M20" s="5"/>
      <c r="N20" s="40"/>
      <c r="O20" s="5"/>
      <c r="P20" s="40"/>
      <c r="Q20" s="5"/>
      <c r="R20" s="40"/>
    </row>
    <row r="21" spans="1:18" ht="15.75" thickBot="1">
      <c r="A21" s="8" t="s">
        <v>23</v>
      </c>
      <c r="B21" s="5"/>
      <c r="C21" s="5"/>
      <c r="D21" s="40"/>
      <c r="E21" s="5"/>
      <c r="F21" s="40"/>
      <c r="G21" s="5"/>
      <c r="H21" s="40"/>
      <c r="I21" s="5"/>
      <c r="J21" s="40"/>
      <c r="K21" s="5"/>
      <c r="L21" s="40"/>
      <c r="M21" s="5"/>
      <c r="N21" s="40"/>
      <c r="O21" s="5"/>
      <c r="P21" s="40"/>
      <c r="Q21" s="5"/>
      <c r="R21" s="40"/>
    </row>
    <row r="22" spans="1:18" ht="15.75" thickBot="1">
      <c r="A22" s="8" t="s">
        <v>24</v>
      </c>
      <c r="B22" s="5"/>
      <c r="C22" s="5"/>
      <c r="D22" s="40"/>
      <c r="E22" s="5"/>
      <c r="F22" s="40"/>
      <c r="G22" s="5"/>
      <c r="H22" s="40"/>
      <c r="I22" s="5"/>
      <c r="J22" s="40"/>
      <c r="K22" s="5"/>
      <c r="L22" s="40"/>
      <c r="M22" s="5"/>
      <c r="N22" s="40"/>
      <c r="O22" s="5"/>
      <c r="P22" s="40"/>
      <c r="Q22" s="5"/>
      <c r="R22" s="40"/>
    </row>
    <row r="23" spans="1:18" ht="15.75" thickBot="1">
      <c r="A23" s="4" t="s">
        <v>26</v>
      </c>
      <c r="B23" s="5"/>
      <c r="C23" s="5"/>
      <c r="D23" s="40"/>
      <c r="E23" s="5"/>
      <c r="F23" s="40"/>
      <c r="G23" s="5"/>
      <c r="H23" s="40"/>
      <c r="I23" s="5"/>
      <c r="J23" s="40"/>
      <c r="K23" s="5"/>
      <c r="L23" s="40"/>
      <c r="M23" s="5"/>
      <c r="N23" s="40"/>
      <c r="O23" s="5"/>
      <c r="P23" s="40"/>
      <c r="Q23" s="5"/>
      <c r="R23" s="40"/>
    </row>
    <row r="24" spans="1:18" ht="15.75" thickBot="1">
      <c r="A24" s="4" t="s">
        <v>27</v>
      </c>
      <c r="B24" s="5"/>
      <c r="C24" s="5"/>
      <c r="D24" s="40"/>
      <c r="E24" s="5"/>
      <c r="F24" s="40"/>
      <c r="G24" s="5"/>
      <c r="H24" s="40"/>
      <c r="I24" s="5"/>
      <c r="J24" s="40"/>
      <c r="K24" s="5"/>
      <c r="L24" s="40"/>
      <c r="M24" s="5"/>
      <c r="N24" s="40"/>
      <c r="O24" s="5"/>
      <c r="P24" s="40"/>
      <c r="Q24" s="5"/>
      <c r="R24" s="40"/>
    </row>
    <row r="25" spans="1:18" ht="15.75" thickBot="1">
      <c r="A25" s="4" t="s">
        <v>28</v>
      </c>
      <c r="B25" s="5"/>
      <c r="C25" s="5"/>
      <c r="D25" s="40"/>
      <c r="E25" s="5"/>
      <c r="F25" s="40"/>
      <c r="G25" s="5"/>
      <c r="H25" s="40"/>
      <c r="I25" s="5"/>
      <c r="J25" s="5"/>
      <c r="K25" s="5"/>
      <c r="L25" s="40"/>
      <c r="M25" s="5"/>
      <c r="N25" s="40"/>
      <c r="O25" s="5"/>
      <c r="P25" s="40"/>
      <c r="Q25" s="5"/>
      <c r="R25" s="40"/>
    </row>
    <row r="26" spans="1:18" ht="15.75" thickBot="1">
      <c r="A26" s="9" t="s">
        <v>29</v>
      </c>
      <c r="B26" s="10"/>
      <c r="C26" s="10"/>
      <c r="D26" s="60">
        <f>SUM(D7:D25)</f>
        <v>0</v>
      </c>
      <c r="E26" s="41"/>
      <c r="F26" s="60">
        <f>SUM(F7:F25)</f>
        <v>0</v>
      </c>
      <c r="G26" s="41"/>
      <c r="H26" s="60">
        <f>SUM(H7:H25)</f>
        <v>0</v>
      </c>
      <c r="I26" s="41"/>
      <c r="J26" s="60">
        <f>SUM(J7:J25)</f>
        <v>0</v>
      </c>
      <c r="K26" s="41"/>
      <c r="L26" s="60">
        <f>SUM(L7:L25)</f>
        <v>0</v>
      </c>
      <c r="M26" s="41"/>
      <c r="N26" s="60">
        <f>SUM(N7:N25)</f>
        <v>0</v>
      </c>
      <c r="O26" s="41"/>
      <c r="P26" s="60">
        <f>SUM(P7:P25)</f>
        <v>0</v>
      </c>
      <c r="Q26" s="41"/>
      <c r="R26" s="60">
        <f>SUM(R7:R25)</f>
        <v>0</v>
      </c>
    </row>
    <row r="27" spans="1:18" ht="15.75">
      <c r="A27" s="1"/>
    </row>
    <row r="28" spans="1:18">
      <c r="A28" s="59" t="s">
        <v>105</v>
      </c>
    </row>
  </sheetData>
  <mergeCells count="14">
    <mergeCell ref="M5:N5"/>
    <mergeCell ref="O5:P5"/>
    <mergeCell ref="Q5:R5"/>
    <mergeCell ref="A1:R1"/>
    <mergeCell ref="A3:A6"/>
    <mergeCell ref="B3:B6"/>
    <mergeCell ref="C3:R3"/>
    <mergeCell ref="C4:H4"/>
    <mergeCell ref="I4:R4"/>
    <mergeCell ref="C5:D5"/>
    <mergeCell ref="E5:F5"/>
    <mergeCell ref="G5:H5"/>
    <mergeCell ref="I5:J5"/>
    <mergeCell ref="K5:L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L12" sqref="L12"/>
    </sheetView>
  </sheetViews>
  <sheetFormatPr defaultRowHeight="15"/>
  <cols>
    <col min="1" max="1" width="52.140625" customWidth="1"/>
    <col min="3" max="5" width="10.42578125" customWidth="1"/>
    <col min="6" max="7" width="10.140625" customWidth="1"/>
    <col min="8" max="8" width="10.85546875" customWidth="1"/>
    <col min="9" max="9" width="10.5703125" customWidth="1"/>
    <col min="10" max="10" width="10.85546875" customWidth="1"/>
  </cols>
  <sheetData>
    <row r="1" spans="1:10" ht="16.5" thickBot="1">
      <c r="A1" s="105" t="s">
        <v>30</v>
      </c>
      <c r="B1" s="106"/>
      <c r="C1" s="106"/>
      <c r="D1" s="106"/>
      <c r="E1" s="106"/>
      <c r="F1" s="106"/>
      <c r="G1" s="106"/>
      <c r="H1" s="106"/>
      <c r="I1" s="106"/>
      <c r="J1" s="107"/>
    </row>
    <row r="2" spans="1:10" ht="16.5" thickBot="1">
      <c r="A2" s="1"/>
    </row>
    <row r="3" spans="1:10" ht="15.75" thickBot="1">
      <c r="A3" s="112" t="s">
        <v>31</v>
      </c>
      <c r="B3" s="115" t="s">
        <v>3</v>
      </c>
      <c r="C3" s="116"/>
      <c r="D3" s="116"/>
      <c r="E3" s="116"/>
      <c r="F3" s="116"/>
      <c r="G3" s="116"/>
      <c r="H3" s="116"/>
      <c r="I3" s="116"/>
      <c r="J3" s="117"/>
    </row>
    <row r="4" spans="1:10">
      <c r="A4" s="113"/>
      <c r="B4" s="12"/>
      <c r="C4" s="118"/>
      <c r="D4" s="119"/>
      <c r="E4" s="120"/>
      <c r="F4" s="124" t="s">
        <v>5</v>
      </c>
      <c r="G4" s="125"/>
      <c r="H4" s="125"/>
      <c r="I4" s="125"/>
      <c r="J4" s="126"/>
    </row>
    <row r="5" spans="1:10" ht="15.75" thickBot="1">
      <c r="A5" s="113"/>
      <c r="B5" s="12"/>
      <c r="C5" s="121" t="s">
        <v>4</v>
      </c>
      <c r="D5" s="122"/>
      <c r="E5" s="123"/>
      <c r="F5" s="127"/>
      <c r="G5" s="128"/>
      <c r="H5" s="128"/>
      <c r="I5" s="128"/>
      <c r="J5" s="129"/>
    </row>
    <row r="6" spans="1:10" ht="39" thickBot="1">
      <c r="A6" s="113"/>
      <c r="B6" s="12" t="s">
        <v>32</v>
      </c>
      <c r="C6" s="14" t="s">
        <v>33</v>
      </c>
      <c r="D6" s="14" t="s">
        <v>34</v>
      </c>
      <c r="E6" s="14" t="s">
        <v>35</v>
      </c>
      <c r="F6" s="14" t="s">
        <v>36</v>
      </c>
      <c r="G6" s="14" t="s">
        <v>37</v>
      </c>
      <c r="H6" s="14" t="s">
        <v>38</v>
      </c>
      <c r="I6" s="14" t="s">
        <v>39</v>
      </c>
      <c r="J6" s="14" t="s">
        <v>40</v>
      </c>
    </row>
    <row r="7" spans="1:10" ht="15.75" thickBot="1">
      <c r="A7" s="114"/>
      <c r="B7" s="13"/>
      <c r="C7" s="14" t="s">
        <v>41</v>
      </c>
      <c r="D7" s="14" t="s">
        <v>41</v>
      </c>
      <c r="E7" s="14" t="s">
        <v>41</v>
      </c>
      <c r="F7" s="14" t="s">
        <v>41</v>
      </c>
      <c r="G7" s="14" t="s">
        <v>41</v>
      </c>
      <c r="H7" s="14" t="s">
        <v>41</v>
      </c>
      <c r="I7" s="14" t="s">
        <v>41</v>
      </c>
      <c r="J7" s="14" t="s">
        <v>41</v>
      </c>
    </row>
    <row r="8" spans="1:10" ht="15.75" thickBot="1">
      <c r="A8" s="15" t="s">
        <v>42</v>
      </c>
      <c r="B8" s="16"/>
      <c r="C8" s="43"/>
      <c r="D8" s="43"/>
      <c r="E8" s="43"/>
      <c r="F8" s="43"/>
      <c r="G8" s="43"/>
      <c r="H8" s="43"/>
      <c r="I8" s="44"/>
      <c r="J8" s="44"/>
    </row>
    <row r="9" spans="1:10" ht="15.75" thickBot="1">
      <c r="A9" s="15" t="s">
        <v>43</v>
      </c>
      <c r="B9" s="16"/>
      <c r="C9" s="43"/>
      <c r="D9" s="43"/>
      <c r="E9" s="43"/>
      <c r="F9" s="43"/>
      <c r="G9" s="43"/>
      <c r="H9" s="43"/>
      <c r="I9" s="44"/>
      <c r="J9" s="44"/>
    </row>
    <row r="10" spans="1:10" ht="15.75" thickBot="1">
      <c r="A10" s="15" t="s">
        <v>44</v>
      </c>
      <c r="B10" s="16"/>
      <c r="C10" s="43"/>
      <c r="D10" s="43"/>
      <c r="E10" s="43"/>
      <c r="F10" s="43"/>
      <c r="G10" s="43"/>
      <c r="H10" s="43"/>
      <c r="I10" s="44"/>
      <c r="J10" s="44"/>
    </row>
    <row r="11" spans="1:10" ht="15.75" thickBot="1">
      <c r="A11" s="15" t="s">
        <v>45</v>
      </c>
      <c r="B11" s="16"/>
      <c r="C11" s="43"/>
      <c r="D11" s="43"/>
      <c r="E11" s="43"/>
      <c r="F11" s="43"/>
      <c r="G11" s="43"/>
      <c r="H11" s="43"/>
      <c r="I11" s="44"/>
      <c r="J11" s="44"/>
    </row>
    <row r="12" spans="1:10" ht="15.75" thickBot="1">
      <c r="A12" s="15" t="s">
        <v>45</v>
      </c>
      <c r="B12" s="16"/>
      <c r="C12" s="43"/>
      <c r="D12" s="43"/>
      <c r="E12" s="43"/>
      <c r="F12" s="43"/>
      <c r="G12" s="43"/>
      <c r="H12" s="43"/>
      <c r="I12" s="44"/>
      <c r="J12" s="44"/>
    </row>
    <row r="13" spans="1:10" ht="15.75" thickBot="1">
      <c r="A13" s="15"/>
      <c r="B13" s="16"/>
      <c r="C13" s="43"/>
      <c r="D13" s="43"/>
      <c r="E13" s="43"/>
      <c r="F13" s="43"/>
      <c r="G13" s="43"/>
      <c r="H13" s="43"/>
      <c r="I13" s="44"/>
      <c r="J13" s="44"/>
    </row>
    <row r="14" spans="1:10" ht="15.75" thickBot="1">
      <c r="A14" s="15"/>
      <c r="B14" s="16"/>
      <c r="C14" s="43"/>
      <c r="D14" s="43"/>
      <c r="E14" s="43"/>
      <c r="F14" s="43"/>
      <c r="G14" s="43"/>
      <c r="H14" s="43"/>
      <c r="I14" s="44"/>
      <c r="J14" s="44"/>
    </row>
    <row r="15" spans="1:10" ht="15.75" thickBot="1">
      <c r="A15" s="15"/>
      <c r="B15" s="16"/>
      <c r="C15" s="43"/>
      <c r="D15" s="43"/>
      <c r="E15" s="43"/>
      <c r="F15" s="43"/>
      <c r="G15" s="43"/>
      <c r="H15" s="43"/>
      <c r="I15" s="44"/>
      <c r="J15" s="44"/>
    </row>
    <row r="16" spans="1:10" ht="15.75" thickBot="1">
      <c r="A16" s="15"/>
      <c r="B16" s="16"/>
      <c r="C16" s="43"/>
      <c r="D16" s="43"/>
      <c r="E16" s="43"/>
      <c r="F16" s="43"/>
      <c r="G16" s="43"/>
      <c r="H16" s="43"/>
      <c r="I16" s="44"/>
      <c r="J16" s="44"/>
    </row>
    <row r="17" spans="1:10" ht="15.75" thickBot="1">
      <c r="A17" s="15"/>
      <c r="B17" s="16"/>
      <c r="C17" s="43"/>
      <c r="D17" s="43"/>
      <c r="E17" s="43"/>
      <c r="F17" s="43"/>
      <c r="G17" s="43"/>
      <c r="H17" s="43"/>
      <c r="I17" s="44"/>
      <c r="J17" s="44"/>
    </row>
    <row r="18" spans="1:10" ht="15.75" thickBot="1">
      <c r="A18" s="15"/>
      <c r="B18" s="16"/>
      <c r="C18" s="43"/>
      <c r="D18" s="43"/>
      <c r="E18" s="43"/>
      <c r="F18" s="43"/>
      <c r="G18" s="43"/>
      <c r="H18" s="43"/>
      <c r="I18" s="44"/>
      <c r="J18" s="44"/>
    </row>
    <row r="19" spans="1:10" ht="15.75" thickBot="1">
      <c r="A19" s="15"/>
      <c r="B19" s="16"/>
      <c r="C19" s="43"/>
      <c r="D19" s="43"/>
      <c r="E19" s="43"/>
      <c r="F19" s="43"/>
      <c r="G19" s="43"/>
      <c r="H19" s="43"/>
      <c r="I19" s="44"/>
      <c r="J19" s="44"/>
    </row>
    <row r="20" spans="1:10" ht="15.75" thickBot="1">
      <c r="A20" s="18" t="s">
        <v>46</v>
      </c>
      <c r="B20" s="14"/>
      <c r="C20" s="52">
        <f>SUM(C8:C19)</f>
        <v>0</v>
      </c>
      <c r="D20" s="52">
        <f t="shared" ref="D20:J20" si="0">SUM(D8:D19)</f>
        <v>0</v>
      </c>
      <c r="E20" s="52">
        <f t="shared" si="0"/>
        <v>0</v>
      </c>
      <c r="F20" s="52">
        <f t="shared" si="0"/>
        <v>0</v>
      </c>
      <c r="G20" s="52">
        <f t="shared" si="0"/>
        <v>0</v>
      </c>
      <c r="H20" s="52">
        <f t="shared" si="0"/>
        <v>0</v>
      </c>
      <c r="I20" s="52">
        <f t="shared" si="0"/>
        <v>0</v>
      </c>
      <c r="J20" s="52">
        <f t="shared" si="0"/>
        <v>0</v>
      </c>
    </row>
    <row r="21" spans="1:10" ht="15.75">
      <c r="A21" s="1"/>
    </row>
    <row r="22" spans="1:10">
      <c r="A22" s="59" t="s">
        <v>105</v>
      </c>
    </row>
  </sheetData>
  <mergeCells count="6">
    <mergeCell ref="A1:J1"/>
    <mergeCell ref="A3:A7"/>
    <mergeCell ref="B3:J3"/>
    <mergeCell ref="C4:E4"/>
    <mergeCell ref="C5:E5"/>
    <mergeCell ref="F4:J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E8" sqref="E8:E11"/>
    </sheetView>
  </sheetViews>
  <sheetFormatPr defaultRowHeight="15"/>
  <cols>
    <col min="1" max="1" width="52.85546875" customWidth="1"/>
    <col min="6" max="10" width="9.85546875" bestFit="1" customWidth="1"/>
  </cols>
  <sheetData>
    <row r="1" spans="1:10" ht="16.5" thickBot="1">
      <c r="A1" s="105" t="s">
        <v>47</v>
      </c>
      <c r="B1" s="106"/>
      <c r="C1" s="106"/>
      <c r="D1" s="106"/>
      <c r="E1" s="106"/>
      <c r="F1" s="106"/>
      <c r="G1" s="106"/>
      <c r="H1" s="106"/>
      <c r="I1" s="106"/>
      <c r="J1" s="107"/>
    </row>
    <row r="2" spans="1:10" ht="16.5" thickBot="1">
      <c r="A2" s="1"/>
    </row>
    <row r="3" spans="1:10" ht="15.75" thickBot="1">
      <c r="A3" s="112" t="s">
        <v>1</v>
      </c>
      <c r="B3" s="115" t="s">
        <v>3</v>
      </c>
      <c r="C3" s="116"/>
      <c r="D3" s="116"/>
      <c r="E3" s="116"/>
      <c r="F3" s="116"/>
      <c r="G3" s="116"/>
      <c r="H3" s="116"/>
      <c r="I3" s="116"/>
      <c r="J3" s="117"/>
    </row>
    <row r="4" spans="1:10" ht="15.75" thickBot="1">
      <c r="A4" s="113"/>
      <c r="B4" s="115" t="s">
        <v>4</v>
      </c>
      <c r="C4" s="116"/>
      <c r="D4" s="117"/>
      <c r="E4" s="115" t="s">
        <v>5</v>
      </c>
      <c r="F4" s="116"/>
      <c r="G4" s="116"/>
      <c r="H4" s="116"/>
      <c r="I4" s="116"/>
      <c r="J4" s="117"/>
    </row>
    <row r="5" spans="1:10" ht="15.75" thickBot="1">
      <c r="A5" s="113"/>
      <c r="B5" s="14" t="s">
        <v>33</v>
      </c>
      <c r="C5" s="14" t="s">
        <v>34</v>
      </c>
      <c r="D5" s="14" t="s">
        <v>35</v>
      </c>
      <c r="E5" s="12" t="s">
        <v>48</v>
      </c>
      <c r="F5" s="19" t="s">
        <v>36</v>
      </c>
      <c r="G5" s="19" t="s">
        <v>50</v>
      </c>
      <c r="H5" s="19" t="s">
        <v>38</v>
      </c>
      <c r="I5" s="19" t="s">
        <v>51</v>
      </c>
      <c r="J5" s="19" t="s">
        <v>52</v>
      </c>
    </row>
    <row r="6" spans="1:10" ht="26.25" thickBot="1">
      <c r="A6" s="114"/>
      <c r="B6" s="14" t="s">
        <v>15</v>
      </c>
      <c r="C6" s="14" t="s">
        <v>15</v>
      </c>
      <c r="D6" s="14" t="s">
        <v>15</v>
      </c>
      <c r="E6" s="19" t="s">
        <v>49</v>
      </c>
      <c r="F6" s="14" t="s">
        <v>15</v>
      </c>
      <c r="G6" s="14" t="s">
        <v>15</v>
      </c>
      <c r="H6" s="14" t="s">
        <v>15</v>
      </c>
      <c r="I6" s="14" t="s">
        <v>15</v>
      </c>
      <c r="J6" s="14" t="s">
        <v>15</v>
      </c>
    </row>
    <row r="7" spans="1:10" ht="15.75" thickBot="1">
      <c r="A7" s="15" t="s">
        <v>42</v>
      </c>
      <c r="B7" s="43"/>
      <c r="C7" s="43"/>
      <c r="D7" s="43"/>
      <c r="E7" s="43"/>
      <c r="F7" s="61"/>
      <c r="G7" s="61"/>
      <c r="H7" s="61"/>
      <c r="I7" s="61"/>
      <c r="J7" s="61"/>
    </row>
    <row r="8" spans="1:10" ht="15.75" thickBot="1">
      <c r="A8" s="15" t="s">
        <v>43</v>
      </c>
      <c r="B8" s="43"/>
      <c r="C8" s="43"/>
      <c r="D8" s="43"/>
      <c r="E8" s="43"/>
      <c r="F8" s="50">
        <f>$E8*'5.2.1'!F9</f>
        <v>0</v>
      </c>
      <c r="G8" s="50">
        <f>$E8*'5.2.1'!G9</f>
        <v>0</v>
      </c>
      <c r="H8" s="50">
        <f>$E8*'5.2.1'!H9</f>
        <v>0</v>
      </c>
      <c r="I8" s="50">
        <f>$E8*'5.2.1'!I9</f>
        <v>0</v>
      </c>
      <c r="J8" s="50">
        <f>$E8*'5.2.1'!J9</f>
        <v>0</v>
      </c>
    </row>
    <row r="9" spans="1:10" ht="15.75" thickBot="1">
      <c r="A9" s="15" t="s">
        <v>44</v>
      </c>
      <c r="B9" s="43"/>
      <c r="C9" s="43"/>
      <c r="D9" s="43"/>
      <c r="E9" s="43"/>
      <c r="F9" s="50">
        <f>$E9*'5.2.1'!F10</f>
        <v>0</v>
      </c>
      <c r="G9" s="50">
        <f>$E9*'5.2.1'!G10</f>
        <v>0</v>
      </c>
      <c r="H9" s="50">
        <f>$E9*'5.2.1'!H10</f>
        <v>0</v>
      </c>
      <c r="I9" s="50">
        <f>$E9*'5.2.1'!I10</f>
        <v>0</v>
      </c>
      <c r="J9" s="50">
        <f>$E9*'5.2.1'!J10</f>
        <v>0</v>
      </c>
    </row>
    <row r="10" spans="1:10" ht="15.75" thickBot="1">
      <c r="A10" s="15" t="s">
        <v>45</v>
      </c>
      <c r="B10" s="43"/>
      <c r="C10" s="43"/>
      <c r="D10" s="43"/>
      <c r="E10" s="43"/>
      <c r="F10" s="50">
        <f>$E10*'5.2.1'!F11</f>
        <v>0</v>
      </c>
      <c r="G10" s="50">
        <f>$E10*'5.2.1'!G11</f>
        <v>0</v>
      </c>
      <c r="H10" s="50">
        <f>$E10*'5.2.1'!H11</f>
        <v>0</v>
      </c>
      <c r="I10" s="50">
        <f>$E10*'5.2.1'!I11</f>
        <v>0</v>
      </c>
      <c r="J10" s="50">
        <f>$E10*'5.2.1'!J11</f>
        <v>0</v>
      </c>
    </row>
    <row r="11" spans="1:10" ht="15.75" thickBot="1">
      <c r="A11" s="15" t="s">
        <v>45</v>
      </c>
      <c r="B11" s="43"/>
      <c r="C11" s="43"/>
      <c r="D11" s="43"/>
      <c r="E11" s="43"/>
      <c r="F11" s="50">
        <f>$E11*'5.2.1'!F12</f>
        <v>0</v>
      </c>
      <c r="G11" s="50">
        <f>$E11*'5.2.1'!G12</f>
        <v>0</v>
      </c>
      <c r="H11" s="50">
        <f>$E11*'5.2.1'!H12</f>
        <v>0</v>
      </c>
      <c r="I11" s="50">
        <f>$E11*'5.2.1'!I12</f>
        <v>0</v>
      </c>
      <c r="J11" s="50">
        <f>$E11*'5.2.1'!J12</f>
        <v>0</v>
      </c>
    </row>
    <row r="12" spans="1:10" ht="15.75" thickBot="1">
      <c r="A12" s="15"/>
      <c r="B12" s="43"/>
      <c r="C12" s="43"/>
      <c r="D12" s="43"/>
      <c r="E12" s="43"/>
      <c r="F12" s="50">
        <f>$E12*'5.2.1'!F13</f>
        <v>0</v>
      </c>
      <c r="G12" s="50">
        <f>$E12*'5.2.1'!G13</f>
        <v>0</v>
      </c>
      <c r="H12" s="50">
        <f>$E12*'5.2.1'!H13</f>
        <v>0</v>
      </c>
      <c r="I12" s="50">
        <f>$E12*'5.2.1'!I13</f>
        <v>0</v>
      </c>
      <c r="J12" s="50">
        <f>$E12*'5.2.1'!J13</f>
        <v>0</v>
      </c>
    </row>
    <row r="13" spans="1:10" ht="15.75" thickBot="1">
      <c r="A13" s="15"/>
      <c r="B13" s="43"/>
      <c r="C13" s="43"/>
      <c r="D13" s="43"/>
      <c r="E13" s="43"/>
      <c r="F13" s="50">
        <f>$E13*'5.2.1'!F14</f>
        <v>0</v>
      </c>
      <c r="G13" s="50">
        <f>$E13*'5.2.1'!G14</f>
        <v>0</v>
      </c>
      <c r="H13" s="50">
        <f>$E13*'5.2.1'!H14</f>
        <v>0</v>
      </c>
      <c r="I13" s="50">
        <f>$E13*'5.2.1'!I14</f>
        <v>0</v>
      </c>
      <c r="J13" s="50">
        <f>$E13*'5.2.1'!J14</f>
        <v>0</v>
      </c>
    </row>
    <row r="14" spans="1:10" ht="15.75" thickBot="1">
      <c r="A14" s="15"/>
      <c r="B14" s="43"/>
      <c r="C14" s="43"/>
      <c r="D14" s="43"/>
      <c r="E14" s="43"/>
      <c r="F14" s="50">
        <f>$E14*'5.2.1'!F15</f>
        <v>0</v>
      </c>
      <c r="G14" s="50">
        <f>$E14*'5.2.1'!G15</f>
        <v>0</v>
      </c>
      <c r="H14" s="50">
        <f>$E14*'5.2.1'!H15</f>
        <v>0</v>
      </c>
      <c r="I14" s="50">
        <f>$E14*'5.2.1'!I15</f>
        <v>0</v>
      </c>
      <c r="J14" s="50">
        <f>$E14*'5.2.1'!J15</f>
        <v>0</v>
      </c>
    </row>
    <row r="15" spans="1:10" ht="15.75" thickBot="1">
      <c r="A15" s="15"/>
      <c r="B15" s="43"/>
      <c r="C15" s="43"/>
      <c r="D15" s="43"/>
      <c r="E15" s="43"/>
      <c r="F15" s="50">
        <f>$E15*'5.2.1'!F16</f>
        <v>0</v>
      </c>
      <c r="G15" s="50">
        <f>$E15*'5.2.1'!G16</f>
        <v>0</v>
      </c>
      <c r="H15" s="50">
        <f>$E15*'5.2.1'!H16</f>
        <v>0</v>
      </c>
      <c r="I15" s="50">
        <f>$E15*'5.2.1'!I16</f>
        <v>0</v>
      </c>
      <c r="J15" s="50">
        <f>$E15*'5.2.1'!J16</f>
        <v>0</v>
      </c>
    </row>
    <row r="16" spans="1:10" ht="15.75" thickBot="1">
      <c r="A16" s="15"/>
      <c r="B16" s="43"/>
      <c r="C16" s="43"/>
      <c r="D16" s="43"/>
      <c r="E16" s="43"/>
      <c r="F16" s="50">
        <f>$E16*'5.2.1'!F17</f>
        <v>0</v>
      </c>
      <c r="G16" s="50">
        <f>$E16*'5.2.1'!G17</f>
        <v>0</v>
      </c>
      <c r="H16" s="50">
        <f>$E16*'5.2.1'!H17</f>
        <v>0</v>
      </c>
      <c r="I16" s="50">
        <f>$E16*'5.2.1'!I17</f>
        <v>0</v>
      </c>
      <c r="J16" s="50">
        <f>$E16*'5.2.1'!J17</f>
        <v>0</v>
      </c>
    </row>
    <row r="17" spans="1:10" ht="15.75" thickBot="1">
      <c r="A17" s="15"/>
      <c r="B17" s="43"/>
      <c r="C17" s="43"/>
      <c r="D17" s="43"/>
      <c r="E17" s="43"/>
      <c r="F17" s="50">
        <f>$E17*'5.2.1'!F18</f>
        <v>0</v>
      </c>
      <c r="G17" s="50">
        <f>$E17*'5.2.1'!G18</f>
        <v>0</v>
      </c>
      <c r="H17" s="50">
        <f>$E17*'5.2.1'!H18</f>
        <v>0</v>
      </c>
      <c r="I17" s="50">
        <f>$E17*'5.2.1'!I18</f>
        <v>0</v>
      </c>
      <c r="J17" s="50">
        <f>$E17*'5.2.1'!J18</f>
        <v>0</v>
      </c>
    </row>
    <row r="18" spans="1:10" ht="15.75" thickBot="1">
      <c r="A18" s="15"/>
      <c r="B18" s="43"/>
      <c r="C18" s="43"/>
      <c r="D18" s="43"/>
      <c r="E18" s="43"/>
      <c r="F18" s="50">
        <f>$E18*'5.2.1'!F19</f>
        <v>0</v>
      </c>
      <c r="G18" s="50">
        <f>$E18*'5.2.1'!G19</f>
        <v>0</v>
      </c>
      <c r="H18" s="50">
        <f>$E18*'5.2.1'!H19</f>
        <v>0</v>
      </c>
      <c r="I18" s="50">
        <f>$E18*'5.2.1'!I19</f>
        <v>0</v>
      </c>
      <c r="J18" s="50">
        <f>$E18*'5.2.1'!J19</f>
        <v>0</v>
      </c>
    </row>
    <row r="19" spans="1:10" ht="15.75" thickBot="1">
      <c r="A19" s="15" t="s">
        <v>53</v>
      </c>
      <c r="B19" s="43"/>
      <c r="C19" s="43"/>
      <c r="D19" s="43"/>
      <c r="E19" s="43"/>
      <c r="F19" s="61"/>
      <c r="G19" s="61"/>
      <c r="H19" s="61"/>
      <c r="I19" s="61"/>
      <c r="J19" s="61"/>
    </row>
    <row r="20" spans="1:10" ht="15.75" thickBot="1">
      <c r="A20" s="15" t="s">
        <v>54</v>
      </c>
      <c r="B20" s="43"/>
      <c r="C20" s="43"/>
      <c r="D20" s="43"/>
      <c r="E20" s="43"/>
      <c r="F20" s="61"/>
      <c r="G20" s="61"/>
      <c r="H20" s="61"/>
      <c r="I20" s="61"/>
      <c r="J20" s="61"/>
    </row>
    <row r="21" spans="1:10" ht="15.75" thickBot="1">
      <c r="A21" s="18" t="s">
        <v>29</v>
      </c>
      <c r="B21" s="52">
        <f>SUM(B7:B20)</f>
        <v>0</v>
      </c>
      <c r="C21" s="52">
        <f t="shared" ref="C21:J21" si="0">SUM(C7:C20)</f>
        <v>0</v>
      </c>
      <c r="D21" s="52">
        <f t="shared" si="0"/>
        <v>0</v>
      </c>
      <c r="E21" s="52">
        <f t="shared" si="0"/>
        <v>0</v>
      </c>
      <c r="F21" s="52">
        <f t="shared" si="0"/>
        <v>0</v>
      </c>
      <c r="G21" s="52">
        <f t="shared" si="0"/>
        <v>0</v>
      </c>
      <c r="H21" s="52">
        <f t="shared" si="0"/>
        <v>0</v>
      </c>
      <c r="I21" s="52">
        <f t="shared" si="0"/>
        <v>0</v>
      </c>
      <c r="J21" s="52">
        <f t="shared" si="0"/>
        <v>0</v>
      </c>
    </row>
    <row r="23" spans="1:10">
      <c r="A23" s="59" t="s">
        <v>105</v>
      </c>
    </row>
  </sheetData>
  <mergeCells count="5">
    <mergeCell ref="A3:A6"/>
    <mergeCell ref="B3:J3"/>
    <mergeCell ref="B4:D4"/>
    <mergeCell ref="E4:J4"/>
    <mergeCell ref="A1:J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9"/>
  <sheetViews>
    <sheetView workbookViewId="0">
      <selection activeCell="C21" sqref="C21"/>
    </sheetView>
  </sheetViews>
  <sheetFormatPr defaultRowHeight="15"/>
  <cols>
    <col min="1" max="1" width="10.42578125" customWidth="1"/>
    <col min="2" max="2" width="35.28515625" customWidth="1"/>
    <col min="3" max="3" width="12.85546875" bestFit="1" customWidth="1"/>
    <col min="4" max="4" width="18.85546875" bestFit="1" customWidth="1"/>
    <col min="5" max="5" width="16.5703125" customWidth="1"/>
  </cols>
  <sheetData>
    <row r="1" spans="1:5" ht="18.75" thickBot="1">
      <c r="A1" s="105" t="s">
        <v>55</v>
      </c>
      <c r="B1" s="106"/>
      <c r="C1" s="106"/>
      <c r="D1" s="106"/>
      <c r="E1" s="107"/>
    </row>
    <row r="2" spans="1:5" ht="16.5" thickBot="1">
      <c r="A2" s="11"/>
    </row>
    <row r="3" spans="1:5" ht="15.75" thickBot="1">
      <c r="A3" s="20" t="s">
        <v>56</v>
      </c>
      <c r="B3" s="21" t="s">
        <v>57</v>
      </c>
      <c r="C3" s="21" t="s">
        <v>58</v>
      </c>
      <c r="D3" s="21" t="s">
        <v>59</v>
      </c>
      <c r="E3" s="21" t="s">
        <v>60</v>
      </c>
    </row>
    <row r="4" spans="1:5" ht="15.75" thickBot="1">
      <c r="A4" s="15"/>
      <c r="B4" s="22"/>
      <c r="C4" s="17"/>
      <c r="D4" s="17"/>
      <c r="E4" s="50">
        <f>C4*D4</f>
        <v>0</v>
      </c>
    </row>
    <row r="5" spans="1:5" ht="15.75" thickBot="1">
      <c r="A5" s="15"/>
      <c r="B5" s="22"/>
      <c r="C5" s="17"/>
      <c r="D5" s="17"/>
      <c r="E5" s="50">
        <f>C5*D5</f>
        <v>0</v>
      </c>
    </row>
    <row r="6" spans="1:5" ht="15.75" thickBot="1">
      <c r="A6" s="15"/>
      <c r="B6" s="22"/>
      <c r="C6" s="17"/>
      <c r="D6" s="17"/>
      <c r="E6" s="50">
        <f t="shared" ref="E6:E16" si="0">C6*D6</f>
        <v>0</v>
      </c>
    </row>
    <row r="7" spans="1:5" ht="15.75" thickBot="1">
      <c r="A7" s="15"/>
      <c r="B7" s="22"/>
      <c r="C7" s="17"/>
      <c r="D7" s="17"/>
      <c r="E7" s="50">
        <f t="shared" si="0"/>
        <v>0</v>
      </c>
    </row>
    <row r="8" spans="1:5" ht="15.75" thickBot="1">
      <c r="A8" s="15"/>
      <c r="B8" s="22"/>
      <c r="C8" s="17"/>
      <c r="D8" s="17"/>
      <c r="E8" s="50">
        <f t="shared" si="0"/>
        <v>0</v>
      </c>
    </row>
    <row r="9" spans="1:5" ht="15.75" thickBot="1">
      <c r="A9" s="15"/>
      <c r="B9" s="22"/>
      <c r="C9" s="17"/>
      <c r="D9" s="17"/>
      <c r="E9" s="50">
        <f t="shared" si="0"/>
        <v>0</v>
      </c>
    </row>
    <row r="10" spans="1:5" ht="15.75" thickBot="1">
      <c r="A10" s="15"/>
      <c r="B10" s="22"/>
      <c r="C10" s="17"/>
      <c r="D10" s="17"/>
      <c r="E10" s="50">
        <f t="shared" si="0"/>
        <v>0</v>
      </c>
    </row>
    <row r="11" spans="1:5" ht="15.75" thickBot="1">
      <c r="A11" s="15"/>
      <c r="B11" s="22"/>
      <c r="C11" s="17"/>
      <c r="D11" s="17"/>
      <c r="E11" s="50">
        <f t="shared" si="0"/>
        <v>0</v>
      </c>
    </row>
    <row r="12" spans="1:5" ht="15.75" thickBot="1">
      <c r="A12" s="15"/>
      <c r="B12" s="22"/>
      <c r="C12" s="17"/>
      <c r="D12" s="17"/>
      <c r="E12" s="50">
        <f t="shared" si="0"/>
        <v>0</v>
      </c>
    </row>
    <row r="13" spans="1:5" ht="15.75" thickBot="1">
      <c r="A13" s="15"/>
      <c r="B13" s="22"/>
      <c r="C13" s="17"/>
      <c r="D13" s="17"/>
      <c r="E13" s="50">
        <f t="shared" si="0"/>
        <v>0</v>
      </c>
    </row>
    <row r="14" spans="1:5" ht="15.75" thickBot="1">
      <c r="A14" s="15"/>
      <c r="B14" s="22"/>
      <c r="C14" s="17"/>
      <c r="D14" s="17"/>
      <c r="E14" s="50">
        <f t="shared" si="0"/>
        <v>0</v>
      </c>
    </row>
    <row r="15" spans="1:5" ht="15.75" thickBot="1">
      <c r="A15" s="15"/>
      <c r="B15" s="22"/>
      <c r="C15" s="17"/>
      <c r="D15" s="17"/>
      <c r="E15" s="50">
        <f t="shared" si="0"/>
        <v>0</v>
      </c>
    </row>
    <row r="16" spans="1:5" ht="15.75" thickBot="1">
      <c r="A16" s="15"/>
      <c r="B16" s="22"/>
      <c r="C16" s="17"/>
      <c r="D16" s="17"/>
      <c r="E16" s="50">
        <f t="shared" si="0"/>
        <v>0</v>
      </c>
    </row>
    <row r="17" spans="1:5" ht="15.75" thickBot="1">
      <c r="A17" s="64" t="s">
        <v>64</v>
      </c>
      <c r="B17" s="62"/>
      <c r="C17" s="52">
        <f>SUM(C4:C16)</f>
        <v>0</v>
      </c>
      <c r="D17" s="63"/>
      <c r="E17" s="52">
        <f>SUM(E4:E16)</f>
        <v>0</v>
      </c>
    </row>
    <row r="18" spans="1:5" ht="15.75">
      <c r="A18" s="11"/>
    </row>
    <row r="19" spans="1:5">
      <c r="A19" s="59" t="s">
        <v>105</v>
      </c>
    </row>
  </sheetData>
  <mergeCells count="1">
    <mergeCell ref="A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7"/>
  <sheetViews>
    <sheetView workbookViewId="0">
      <selection activeCell="B7" sqref="B7:J9"/>
    </sheetView>
  </sheetViews>
  <sheetFormatPr defaultRowHeight="15"/>
  <cols>
    <col min="1" max="1" width="49.85546875" customWidth="1"/>
    <col min="2" max="2" width="10.28515625" customWidth="1"/>
    <col min="3" max="3" width="10.42578125" customWidth="1"/>
    <col min="4" max="4" width="10.140625" customWidth="1"/>
    <col min="6" max="6" width="10.7109375" customWidth="1"/>
    <col min="7" max="7" width="10" customWidth="1"/>
    <col min="8" max="9" width="10.140625" customWidth="1"/>
    <col min="10" max="10" width="10.42578125" customWidth="1"/>
  </cols>
  <sheetData>
    <row r="1" spans="1:10" ht="16.5" thickBot="1">
      <c r="A1" s="105" t="s">
        <v>61</v>
      </c>
      <c r="B1" s="106"/>
      <c r="C1" s="106"/>
      <c r="D1" s="106"/>
      <c r="E1" s="106"/>
      <c r="F1" s="106"/>
      <c r="G1" s="106"/>
      <c r="H1" s="106"/>
      <c r="I1" s="106"/>
      <c r="J1" s="107"/>
    </row>
    <row r="2" spans="1:10" ht="16.5" thickBot="1">
      <c r="A2" s="1"/>
    </row>
    <row r="3" spans="1:10" ht="15.75" thickBot="1">
      <c r="A3" s="112" t="s">
        <v>62</v>
      </c>
      <c r="B3" s="115" t="s">
        <v>3</v>
      </c>
      <c r="C3" s="116"/>
      <c r="D3" s="116"/>
      <c r="E3" s="116"/>
      <c r="F3" s="116"/>
      <c r="G3" s="116"/>
      <c r="H3" s="116"/>
      <c r="I3" s="116"/>
      <c r="J3" s="117"/>
    </row>
    <row r="4" spans="1:10" ht="15.75" thickBot="1">
      <c r="A4" s="113"/>
      <c r="B4" s="115" t="s">
        <v>4</v>
      </c>
      <c r="C4" s="116"/>
      <c r="D4" s="117"/>
      <c r="E4" s="115" t="s">
        <v>5</v>
      </c>
      <c r="F4" s="116"/>
      <c r="G4" s="116"/>
      <c r="H4" s="116"/>
      <c r="I4" s="116"/>
      <c r="J4" s="117"/>
    </row>
    <row r="5" spans="1:10" ht="15.75" thickBot="1">
      <c r="A5" s="113"/>
      <c r="B5" s="14" t="s">
        <v>33</v>
      </c>
      <c r="C5" s="14" t="s">
        <v>34</v>
      </c>
      <c r="D5" s="14" t="s">
        <v>35</v>
      </c>
      <c r="E5" s="12" t="s">
        <v>48</v>
      </c>
      <c r="F5" s="14" t="s">
        <v>36</v>
      </c>
      <c r="G5" s="14" t="s">
        <v>50</v>
      </c>
      <c r="H5" s="14" t="s">
        <v>38</v>
      </c>
      <c r="I5" s="14" t="s">
        <v>51</v>
      </c>
      <c r="J5" s="14" t="s">
        <v>52</v>
      </c>
    </row>
    <row r="6" spans="1:10" ht="27" thickBot="1">
      <c r="A6" s="114"/>
      <c r="B6" s="14" t="s">
        <v>63</v>
      </c>
      <c r="C6" s="14" t="s">
        <v>63</v>
      </c>
      <c r="D6" s="14" t="s">
        <v>63</v>
      </c>
      <c r="E6" s="19" t="s">
        <v>49</v>
      </c>
      <c r="F6" s="14" t="s">
        <v>63</v>
      </c>
      <c r="G6" s="14" t="s">
        <v>63</v>
      </c>
      <c r="H6" s="14" t="s">
        <v>63</v>
      </c>
      <c r="I6" s="14" t="s">
        <v>63</v>
      </c>
      <c r="J6" s="14" t="s">
        <v>63</v>
      </c>
    </row>
    <row r="7" spans="1:10" ht="15.75" thickBot="1">
      <c r="A7" s="15"/>
      <c r="B7" s="43"/>
      <c r="C7" s="43"/>
      <c r="D7" s="43"/>
      <c r="E7" s="43"/>
      <c r="F7" s="43"/>
      <c r="G7" s="43"/>
      <c r="H7" s="43"/>
      <c r="I7" s="43"/>
      <c r="J7" s="43"/>
    </row>
    <row r="8" spans="1:10" ht="15.75" thickBot="1">
      <c r="A8" s="15"/>
      <c r="B8" s="43"/>
      <c r="C8" s="43"/>
      <c r="D8" s="43"/>
      <c r="E8" s="43"/>
      <c r="F8" s="43"/>
      <c r="G8" s="43"/>
      <c r="H8" s="43"/>
      <c r="I8" s="43"/>
      <c r="J8" s="43"/>
    </row>
    <row r="9" spans="1:10" ht="15.75" thickBot="1">
      <c r="A9" s="15"/>
      <c r="B9" s="43"/>
      <c r="C9" s="43"/>
      <c r="D9" s="43"/>
      <c r="E9" s="43"/>
      <c r="F9" s="43"/>
      <c r="G9" s="43"/>
      <c r="H9" s="43"/>
      <c r="I9" s="43"/>
      <c r="J9" s="43"/>
    </row>
    <row r="10" spans="1:10" ht="15.75" thickBot="1">
      <c r="A10" s="15"/>
      <c r="B10" s="43"/>
      <c r="C10" s="43"/>
      <c r="D10" s="43"/>
      <c r="E10" s="43"/>
      <c r="F10" s="43"/>
      <c r="G10" s="43"/>
      <c r="H10" s="43"/>
      <c r="I10" s="43"/>
      <c r="J10" s="43"/>
    </row>
    <row r="11" spans="1:10" ht="15.75" thickBot="1">
      <c r="A11" s="15"/>
      <c r="B11" s="43"/>
      <c r="C11" s="43"/>
      <c r="D11" s="43"/>
      <c r="E11" s="43"/>
      <c r="F11" s="43"/>
      <c r="G11" s="43"/>
      <c r="H11" s="43"/>
      <c r="I11" s="43"/>
      <c r="J11" s="43"/>
    </row>
    <row r="12" spans="1:10" ht="15.75" thickBot="1">
      <c r="A12" s="15"/>
      <c r="B12" s="43"/>
      <c r="C12" s="43"/>
      <c r="D12" s="43"/>
      <c r="E12" s="43"/>
      <c r="F12" s="43"/>
      <c r="G12" s="43"/>
      <c r="H12" s="43"/>
      <c r="I12" s="43"/>
      <c r="J12" s="43"/>
    </row>
    <row r="13" spans="1:10" ht="15.75" thickBot="1">
      <c r="A13" s="15"/>
      <c r="B13" s="43"/>
      <c r="C13" s="43"/>
      <c r="D13" s="43"/>
      <c r="E13" s="43"/>
      <c r="F13" s="43"/>
      <c r="G13" s="43"/>
      <c r="H13" s="43"/>
      <c r="I13" s="43"/>
      <c r="J13" s="43"/>
    </row>
    <row r="14" spans="1:10" ht="15.75" thickBot="1">
      <c r="A14" s="15"/>
      <c r="B14" s="43"/>
      <c r="C14" s="43"/>
      <c r="D14" s="43"/>
      <c r="E14" s="43"/>
      <c r="F14" s="43"/>
      <c r="G14" s="43"/>
      <c r="H14" s="43"/>
      <c r="I14" s="43"/>
      <c r="J14" s="43"/>
    </row>
    <row r="15" spans="1:10" ht="15.75" thickBot="1">
      <c r="A15" s="15"/>
      <c r="B15" s="43"/>
      <c r="C15" s="43"/>
      <c r="D15" s="43"/>
      <c r="E15" s="43"/>
      <c r="F15" s="43"/>
      <c r="G15" s="43"/>
      <c r="H15" s="43"/>
      <c r="I15" s="43"/>
      <c r="J15" s="43"/>
    </row>
    <row r="16" spans="1:10" ht="15.75" thickBot="1">
      <c r="A16" s="15"/>
      <c r="B16" s="43"/>
      <c r="C16" s="43"/>
      <c r="D16" s="43"/>
      <c r="E16" s="43"/>
      <c r="F16" s="43"/>
      <c r="G16" s="43"/>
      <c r="H16" s="43"/>
      <c r="I16" s="43"/>
      <c r="J16" s="43"/>
    </row>
    <row r="17" spans="1:10" ht="15.75" thickBot="1">
      <c r="A17" s="15"/>
      <c r="B17" s="43"/>
      <c r="C17" s="43"/>
      <c r="D17" s="43"/>
      <c r="E17" s="43"/>
      <c r="F17" s="43"/>
      <c r="G17" s="43"/>
      <c r="H17" s="43"/>
      <c r="I17" s="43"/>
      <c r="J17" s="43"/>
    </row>
    <row r="18" spans="1:10" ht="15.75" thickBot="1">
      <c r="A18" s="15"/>
      <c r="B18" s="43"/>
      <c r="C18" s="43"/>
      <c r="D18" s="43"/>
      <c r="E18" s="43"/>
      <c r="F18" s="43"/>
      <c r="G18" s="43"/>
      <c r="H18" s="43"/>
      <c r="I18" s="43"/>
      <c r="J18" s="43"/>
    </row>
    <row r="19" spans="1:10" ht="15.75" thickBot="1">
      <c r="A19" s="15"/>
      <c r="B19" s="43"/>
      <c r="C19" s="43"/>
      <c r="D19" s="43"/>
      <c r="E19" s="43"/>
      <c r="F19" s="43"/>
      <c r="G19" s="43"/>
      <c r="H19" s="43"/>
      <c r="I19" s="43"/>
      <c r="J19" s="43"/>
    </row>
    <row r="20" spans="1:10" ht="15.75" thickBot="1">
      <c r="A20" s="15"/>
      <c r="B20" s="43"/>
      <c r="C20" s="43"/>
      <c r="D20" s="43"/>
      <c r="E20" s="43"/>
      <c r="F20" s="43"/>
      <c r="G20" s="43"/>
      <c r="H20" s="43"/>
      <c r="I20" s="43"/>
      <c r="J20" s="43"/>
    </row>
    <row r="21" spans="1:10" ht="15.75" thickBot="1">
      <c r="A21" s="15"/>
      <c r="B21" s="43"/>
      <c r="C21" s="43"/>
      <c r="D21" s="43"/>
      <c r="E21" s="43"/>
      <c r="F21" s="43"/>
      <c r="G21" s="43"/>
      <c r="H21" s="43"/>
      <c r="I21" s="43"/>
      <c r="J21" s="43"/>
    </row>
    <row r="22" spans="1:10" ht="15.75" thickBot="1">
      <c r="A22" s="15"/>
      <c r="B22" s="43"/>
      <c r="C22" s="43"/>
      <c r="D22" s="43"/>
      <c r="E22" s="43"/>
      <c r="F22" s="43"/>
      <c r="G22" s="43"/>
      <c r="H22" s="43"/>
      <c r="I22" s="43"/>
      <c r="J22" s="43"/>
    </row>
    <row r="23" spans="1:10" ht="15.75" thickBot="1">
      <c r="A23" s="15"/>
      <c r="B23" s="43"/>
      <c r="C23" s="43"/>
      <c r="D23" s="43"/>
      <c r="E23" s="43"/>
      <c r="F23" s="43"/>
      <c r="G23" s="43"/>
      <c r="H23" s="43"/>
      <c r="I23" s="43"/>
      <c r="J23" s="43"/>
    </row>
    <row r="24" spans="1:10" ht="15.75" thickBot="1">
      <c r="A24" s="15"/>
      <c r="B24" s="43"/>
      <c r="C24" s="43"/>
      <c r="D24" s="43"/>
      <c r="E24" s="43"/>
      <c r="F24" s="43"/>
      <c r="G24" s="43"/>
      <c r="H24" s="43"/>
      <c r="I24" s="43"/>
      <c r="J24" s="43"/>
    </row>
    <row r="25" spans="1:10" ht="15.75" thickBot="1">
      <c r="A25" s="18" t="s">
        <v>64</v>
      </c>
      <c r="B25" s="52">
        <f>SUM(B7:B24)</f>
        <v>0</v>
      </c>
      <c r="C25" s="52">
        <f t="shared" ref="C25:J25" si="0">SUM(C7:C24)</f>
        <v>0</v>
      </c>
      <c r="D25" s="52">
        <f t="shared" si="0"/>
        <v>0</v>
      </c>
      <c r="E25" s="42"/>
      <c r="F25" s="52">
        <f t="shared" si="0"/>
        <v>0</v>
      </c>
      <c r="G25" s="52">
        <f t="shared" si="0"/>
        <v>0</v>
      </c>
      <c r="H25" s="52">
        <f t="shared" si="0"/>
        <v>0</v>
      </c>
      <c r="I25" s="52">
        <f t="shared" si="0"/>
        <v>0</v>
      </c>
      <c r="J25" s="52">
        <f t="shared" si="0"/>
        <v>0</v>
      </c>
    </row>
    <row r="26" spans="1:10" ht="15.75">
      <c r="A26" s="1"/>
    </row>
    <row r="27" spans="1:10">
      <c r="A27" s="59" t="s">
        <v>105</v>
      </c>
    </row>
  </sheetData>
  <mergeCells count="5">
    <mergeCell ref="A3:A6"/>
    <mergeCell ref="B3:J3"/>
    <mergeCell ref="B4:D4"/>
    <mergeCell ref="E4:J4"/>
    <mergeCell ref="A1:J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5"/>
  <sheetViews>
    <sheetView workbookViewId="0">
      <selection activeCell="G22" sqref="G22"/>
    </sheetView>
  </sheetViews>
  <sheetFormatPr defaultRowHeight="15"/>
  <cols>
    <col min="1" max="1" width="60.28515625" customWidth="1"/>
  </cols>
  <sheetData>
    <row r="1" spans="1:9" ht="16.5" thickBot="1">
      <c r="A1" s="105" t="s">
        <v>65</v>
      </c>
      <c r="B1" s="106"/>
      <c r="C1" s="106"/>
      <c r="D1" s="106"/>
      <c r="E1" s="106"/>
      <c r="F1" s="106"/>
      <c r="G1" s="106"/>
      <c r="H1" s="106"/>
      <c r="I1" s="107"/>
    </row>
    <row r="2" spans="1:9" ht="16.5" thickBot="1">
      <c r="A2" s="23"/>
    </row>
    <row r="3" spans="1:9" ht="15.75" thickBot="1">
      <c r="A3" s="24" t="s">
        <v>66</v>
      </c>
      <c r="B3" s="130" t="s">
        <v>67</v>
      </c>
      <c r="C3" s="131"/>
      <c r="D3" s="132"/>
      <c r="E3" s="133" t="s">
        <v>68</v>
      </c>
      <c r="F3" s="134"/>
      <c r="G3" s="134"/>
      <c r="H3" s="134"/>
      <c r="I3" s="135"/>
    </row>
    <row r="4" spans="1:9" ht="15.75" thickBot="1">
      <c r="A4" s="25"/>
      <c r="B4" s="26" t="s">
        <v>69</v>
      </c>
      <c r="C4" s="26" t="s">
        <v>70</v>
      </c>
      <c r="D4" s="27" t="s">
        <v>71</v>
      </c>
      <c r="E4" s="28" t="s">
        <v>72</v>
      </c>
      <c r="F4" s="28" t="s">
        <v>10</v>
      </c>
      <c r="G4" s="28" t="s">
        <v>11</v>
      </c>
      <c r="H4" s="28" t="s">
        <v>12</v>
      </c>
      <c r="I4" s="28" t="s">
        <v>13</v>
      </c>
    </row>
    <row r="5" spans="1:9" ht="15.75" thickBot="1">
      <c r="A5" s="29" t="s">
        <v>73</v>
      </c>
      <c r="B5" s="45"/>
      <c r="C5" s="45"/>
      <c r="D5" s="46"/>
      <c r="E5" s="97">
        <f>'5.3.1'!E17</f>
        <v>0</v>
      </c>
      <c r="F5" s="45"/>
      <c r="G5" s="45"/>
      <c r="H5" s="45"/>
      <c r="I5" s="45"/>
    </row>
    <row r="6" spans="1:9" ht="15.75" thickBot="1">
      <c r="A6" s="67" t="s">
        <v>74</v>
      </c>
      <c r="B6" s="98">
        <f>SUM(B8:B10)</f>
        <v>0</v>
      </c>
      <c r="C6" s="57">
        <f t="shared" ref="C6:D6" si="0">SUM(C8:C10)</f>
        <v>0</v>
      </c>
      <c r="D6" s="58">
        <f t="shared" si="0"/>
        <v>0</v>
      </c>
      <c r="E6" s="82">
        <f>SUM(E8:E10)</f>
        <v>0</v>
      </c>
      <c r="F6" s="83">
        <f t="shared" ref="F6:I6" si="1">SUM(F8:F10)</f>
        <v>0</v>
      </c>
      <c r="G6" s="83">
        <f t="shared" si="1"/>
        <v>0</v>
      </c>
      <c r="H6" s="83">
        <f t="shared" si="1"/>
        <v>0</v>
      </c>
      <c r="I6" s="83">
        <f t="shared" si="1"/>
        <v>0</v>
      </c>
    </row>
    <row r="7" spans="1:9" ht="15.75" thickBot="1">
      <c r="A7" s="30" t="s">
        <v>75</v>
      </c>
      <c r="B7" s="70"/>
      <c r="C7" s="70"/>
      <c r="D7" s="71"/>
      <c r="E7" s="72"/>
      <c r="F7" s="73"/>
      <c r="G7" s="73"/>
      <c r="H7" s="73"/>
      <c r="I7" s="73"/>
    </row>
    <row r="8" spans="1:9" ht="15.75" thickBot="1">
      <c r="A8" s="30" t="s">
        <v>76</v>
      </c>
      <c r="B8" s="101">
        <f>'5.3.2'!$E$7*'5.3.2'!B$7</f>
        <v>0</v>
      </c>
      <c r="C8" s="101">
        <f>'5.3.2'!$E$7*'5.3.2'!C$7</f>
        <v>0</v>
      </c>
      <c r="D8" s="102">
        <f>'5.3.2'!$E$7*'5.3.2'!D$7</f>
        <v>0</v>
      </c>
      <c r="E8" s="51">
        <f>'5.3.2'!$E$7*'5.3.2'!F$7</f>
        <v>0</v>
      </c>
      <c r="F8" s="65">
        <f>'5.3.2'!$E$7*'5.3.2'!G$7</f>
        <v>0</v>
      </c>
      <c r="G8" s="65">
        <f>'5.3.2'!$E$7*'5.3.2'!H$7</f>
        <v>0</v>
      </c>
      <c r="H8" s="65">
        <f>'5.3.2'!$E$7*'5.3.2'!I$7</f>
        <v>0</v>
      </c>
      <c r="I8" s="65">
        <f>'5.3.2'!$E$7*'5.3.2'!J$7</f>
        <v>0</v>
      </c>
    </row>
    <row r="9" spans="1:9" ht="15.75" thickBot="1">
      <c r="A9" s="30" t="s">
        <v>76</v>
      </c>
      <c r="B9" s="101">
        <f>'5.3.2'!$E$8*'5.3.2'!B$8</f>
        <v>0</v>
      </c>
      <c r="C9" s="101">
        <f>'5.3.2'!$E$8*'5.3.2'!C$8</f>
        <v>0</v>
      </c>
      <c r="D9" s="102">
        <f>'5.3.2'!$E$8*'5.3.2'!D$8</f>
        <v>0</v>
      </c>
      <c r="E9" s="51">
        <f>'5.3.2'!$E$8*'5.3.2'!F$8</f>
        <v>0</v>
      </c>
      <c r="F9" s="65">
        <f>'5.3.2'!$E$8*'5.3.2'!G$8</f>
        <v>0</v>
      </c>
      <c r="G9" s="65">
        <f>'5.3.2'!$E$8*'5.3.2'!H$8</f>
        <v>0</v>
      </c>
      <c r="H9" s="65">
        <f>'5.3.2'!$E$8*'5.3.2'!I$8</f>
        <v>0</v>
      </c>
      <c r="I9" s="65">
        <f>'5.3.2'!$E$8*'5.3.2'!J$8</f>
        <v>0</v>
      </c>
    </row>
    <row r="10" spans="1:9" ht="15.75" thickBot="1">
      <c r="A10" s="30" t="s">
        <v>76</v>
      </c>
      <c r="B10" s="101">
        <f>'5.3.2'!$E$9*'5.3.2'!B$9</f>
        <v>0</v>
      </c>
      <c r="C10" s="101">
        <f>'5.3.2'!$E$9*'5.3.2'!C$9</f>
        <v>0</v>
      </c>
      <c r="D10" s="102">
        <f>'5.3.2'!$E$9*'5.3.2'!D$9</f>
        <v>0</v>
      </c>
      <c r="E10" s="51">
        <f>'5.3.2'!$E$9*'5.3.2'!F$9</f>
        <v>0</v>
      </c>
      <c r="F10" s="65">
        <f>'5.3.2'!$E$9*'5.3.2'!G$9</f>
        <v>0</v>
      </c>
      <c r="G10" s="65">
        <f>'5.3.2'!$E$9*'5.3.2'!H$9</f>
        <v>0</v>
      </c>
      <c r="H10" s="65">
        <f>'5.3.2'!$E$9*'5.3.2'!I$9</f>
        <v>0</v>
      </c>
      <c r="I10" s="65">
        <f>'5.3.2'!$E$9*'5.3.2'!J$9</f>
        <v>0</v>
      </c>
    </row>
    <row r="11" spans="1:9" ht="15.75" thickBot="1">
      <c r="A11" s="29" t="s">
        <v>77</v>
      </c>
      <c r="B11" s="57">
        <f>SUM(B12:B20)</f>
        <v>0</v>
      </c>
      <c r="C11" s="57">
        <f t="shared" ref="C11:I11" si="2">SUM(C12:C20)</f>
        <v>0</v>
      </c>
      <c r="D11" s="58">
        <f t="shared" si="2"/>
        <v>0</v>
      </c>
      <c r="E11" s="78">
        <f t="shared" si="2"/>
        <v>0</v>
      </c>
      <c r="F11" s="79">
        <f t="shared" si="2"/>
        <v>0</v>
      </c>
      <c r="G11" s="79">
        <f t="shared" si="2"/>
        <v>0</v>
      </c>
      <c r="H11" s="79">
        <f t="shared" si="2"/>
        <v>0</v>
      </c>
      <c r="I11" s="79">
        <f t="shared" si="2"/>
        <v>0</v>
      </c>
    </row>
    <row r="12" spans="1:9" ht="15.75" thickBot="1">
      <c r="A12" s="30" t="s">
        <v>78</v>
      </c>
      <c r="B12" s="44"/>
      <c r="C12" s="44"/>
      <c r="D12" s="49"/>
      <c r="E12" s="66"/>
      <c r="F12" s="68"/>
      <c r="G12" s="68"/>
      <c r="H12" s="68"/>
      <c r="I12" s="68"/>
    </row>
    <row r="13" spans="1:9" ht="15.75" thickBot="1">
      <c r="A13" s="30" t="s">
        <v>79</v>
      </c>
      <c r="B13" s="44"/>
      <c r="C13" s="44"/>
      <c r="D13" s="49"/>
      <c r="E13" s="48"/>
      <c r="F13" s="68"/>
      <c r="G13" s="68"/>
      <c r="H13" s="68"/>
      <c r="I13" s="68"/>
    </row>
    <row r="14" spans="1:9" ht="15.75" thickBot="1">
      <c r="A14" s="30" t="s">
        <v>80</v>
      </c>
      <c r="B14" s="44"/>
      <c r="C14" s="44"/>
      <c r="D14" s="49"/>
      <c r="E14" s="48"/>
      <c r="F14" s="68"/>
      <c r="G14" s="68"/>
      <c r="H14" s="68"/>
      <c r="I14" s="68"/>
    </row>
    <row r="15" spans="1:9" ht="15.75" thickBot="1">
      <c r="A15" s="30" t="s">
        <v>81</v>
      </c>
      <c r="B15" s="44"/>
      <c r="C15" s="44"/>
      <c r="D15" s="49"/>
      <c r="E15" s="48"/>
      <c r="F15" s="68"/>
      <c r="G15" s="68"/>
      <c r="H15" s="68"/>
      <c r="I15" s="68"/>
    </row>
    <row r="16" spans="1:9" ht="15.75" thickBot="1">
      <c r="A16" s="30" t="s">
        <v>82</v>
      </c>
      <c r="B16" s="44"/>
      <c r="C16" s="44"/>
      <c r="D16" s="49"/>
      <c r="E16" s="48"/>
      <c r="F16" s="68"/>
      <c r="G16" s="68"/>
      <c r="H16" s="68"/>
      <c r="I16" s="68"/>
    </row>
    <row r="17" spans="1:9" ht="15.75" thickBot="1">
      <c r="A17" s="30" t="s">
        <v>83</v>
      </c>
      <c r="B17" s="44"/>
      <c r="C17" s="44"/>
      <c r="D17" s="49"/>
      <c r="E17" s="48"/>
      <c r="F17" s="68"/>
      <c r="G17" s="68"/>
      <c r="H17" s="68"/>
      <c r="I17" s="68"/>
    </row>
    <row r="18" spans="1:9" ht="15.75" thickBot="1">
      <c r="A18" s="30" t="s">
        <v>84</v>
      </c>
      <c r="B18" s="44"/>
      <c r="C18" s="44"/>
      <c r="D18" s="49"/>
      <c r="E18" s="48"/>
      <c r="F18" s="68"/>
      <c r="G18" s="68"/>
      <c r="H18" s="68"/>
      <c r="I18" s="68"/>
    </row>
    <row r="19" spans="1:9" ht="15.75" thickBot="1">
      <c r="A19" s="30" t="s">
        <v>85</v>
      </c>
      <c r="B19" s="44"/>
      <c r="C19" s="44"/>
      <c r="D19" s="49"/>
      <c r="E19" s="48"/>
      <c r="F19" s="68"/>
      <c r="G19" s="68"/>
      <c r="H19" s="68"/>
      <c r="I19" s="68"/>
    </row>
    <row r="20" spans="1:9" ht="15.75" thickBot="1">
      <c r="A20" s="30" t="s">
        <v>76</v>
      </c>
      <c r="B20" s="44"/>
      <c r="C20" s="44"/>
      <c r="D20" s="49"/>
      <c r="E20" s="48"/>
      <c r="F20" s="68"/>
      <c r="G20" s="68"/>
      <c r="H20" s="68"/>
      <c r="I20" s="68"/>
    </row>
    <row r="21" spans="1:9" ht="15.75" thickBot="1">
      <c r="A21" s="29" t="s">
        <v>86</v>
      </c>
      <c r="B21" s="45"/>
      <c r="C21" s="45"/>
      <c r="D21" s="46"/>
      <c r="E21" s="47"/>
      <c r="F21" s="69"/>
      <c r="G21" s="69"/>
      <c r="H21" s="69"/>
      <c r="I21" s="69"/>
    </row>
    <row r="22" spans="1:9" ht="15.75" thickBot="1">
      <c r="A22" s="31" t="s">
        <v>87</v>
      </c>
      <c r="B22" s="74">
        <f>B5+B6+B11+B21</f>
        <v>0</v>
      </c>
      <c r="C22" s="74">
        <f t="shared" ref="C22:I22" si="3">C5+C6+C11+C21</f>
        <v>0</v>
      </c>
      <c r="D22" s="75">
        <f t="shared" si="3"/>
        <v>0</v>
      </c>
      <c r="E22" s="76">
        <f t="shared" si="3"/>
        <v>0</v>
      </c>
      <c r="F22" s="77">
        <f t="shared" si="3"/>
        <v>0</v>
      </c>
      <c r="G22" s="77">
        <f t="shared" si="3"/>
        <v>0</v>
      </c>
      <c r="H22" s="77">
        <f t="shared" si="3"/>
        <v>0</v>
      </c>
      <c r="I22" s="77">
        <f t="shared" si="3"/>
        <v>0</v>
      </c>
    </row>
    <row r="23" spans="1:9" ht="16.5" thickTop="1" thickBot="1">
      <c r="A23" s="67" t="s">
        <v>88</v>
      </c>
      <c r="B23" s="80">
        <f>B6+B11+B21</f>
        <v>0</v>
      </c>
      <c r="C23" s="80">
        <f t="shared" ref="C23:D23" si="4">C6+C11+C21</f>
        <v>0</v>
      </c>
      <c r="D23" s="81">
        <f t="shared" si="4"/>
        <v>0</v>
      </c>
      <c r="E23" s="82">
        <f>E6+E11+E21</f>
        <v>0</v>
      </c>
      <c r="F23" s="83">
        <f t="shared" ref="F23:I23" si="5">F6+F11+F21</f>
        <v>0</v>
      </c>
      <c r="G23" s="83">
        <f t="shared" si="5"/>
        <v>0</v>
      </c>
      <c r="H23" s="83">
        <f t="shared" si="5"/>
        <v>0</v>
      </c>
      <c r="I23" s="83">
        <f t="shared" si="5"/>
        <v>0</v>
      </c>
    </row>
    <row r="25" spans="1:9">
      <c r="A25" s="59" t="s">
        <v>105</v>
      </c>
    </row>
  </sheetData>
  <mergeCells count="3">
    <mergeCell ref="B3:D3"/>
    <mergeCell ref="E3:I3"/>
    <mergeCell ref="A1:I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activeCell="B8" sqref="B8"/>
    </sheetView>
  </sheetViews>
  <sheetFormatPr defaultRowHeight="15"/>
  <cols>
    <col min="1" max="1" width="46.5703125" customWidth="1"/>
    <col min="5" max="6" width="9.85546875" bestFit="1" customWidth="1"/>
    <col min="7" max="9" width="11.28515625" bestFit="1" customWidth="1"/>
  </cols>
  <sheetData>
    <row r="1" spans="1:9" ht="16.5" thickBot="1">
      <c r="A1" s="105" t="s">
        <v>89</v>
      </c>
      <c r="B1" s="106"/>
      <c r="C1" s="106"/>
      <c r="D1" s="106"/>
      <c r="E1" s="106"/>
      <c r="F1" s="106"/>
      <c r="G1" s="106"/>
      <c r="H1" s="106"/>
      <c r="I1" s="107"/>
    </row>
    <row r="2" spans="1:9" ht="16.5" thickBot="1">
      <c r="A2" s="23"/>
    </row>
    <row r="3" spans="1:9" ht="15.75" thickBot="1">
      <c r="A3" s="32"/>
      <c r="B3" s="115" t="s">
        <v>90</v>
      </c>
      <c r="C3" s="116"/>
      <c r="D3" s="136"/>
      <c r="E3" s="137" t="s">
        <v>91</v>
      </c>
      <c r="F3" s="116"/>
      <c r="G3" s="116"/>
      <c r="H3" s="116"/>
      <c r="I3" s="117"/>
    </row>
    <row r="4" spans="1:9" ht="15.75" thickBot="1">
      <c r="A4" s="33"/>
      <c r="B4" s="14" t="s">
        <v>69</v>
      </c>
      <c r="C4" s="14" t="s">
        <v>70</v>
      </c>
      <c r="D4" s="34" t="s">
        <v>71</v>
      </c>
      <c r="E4" s="14" t="s">
        <v>72</v>
      </c>
      <c r="F4" s="14" t="s">
        <v>10</v>
      </c>
      <c r="G4" s="14" t="s">
        <v>11</v>
      </c>
      <c r="H4" s="14" t="s">
        <v>12</v>
      </c>
      <c r="I4" s="14" t="s">
        <v>13</v>
      </c>
    </row>
    <row r="5" spans="1:9" ht="15.75" thickBot="1">
      <c r="A5" s="84" t="s">
        <v>92</v>
      </c>
      <c r="B5" s="87"/>
      <c r="C5" s="87"/>
      <c r="D5" s="88"/>
      <c r="E5" s="99"/>
      <c r="F5" s="100"/>
      <c r="G5" s="100"/>
      <c r="H5" s="100"/>
      <c r="I5" s="100"/>
    </row>
    <row r="6" spans="1:9" ht="15.75" thickBot="1">
      <c r="A6" s="84" t="s">
        <v>93</v>
      </c>
      <c r="B6" s="89">
        <f>'5.4'!B22</f>
        <v>0</v>
      </c>
      <c r="C6" s="89">
        <f>'5.4'!C22</f>
        <v>0</v>
      </c>
      <c r="D6" s="90">
        <f>'5.4'!D22</f>
        <v>0</v>
      </c>
      <c r="E6" s="82">
        <f>'5.4'!E22</f>
        <v>0</v>
      </c>
      <c r="F6" s="83">
        <f>'5.4'!F22</f>
        <v>0</v>
      </c>
      <c r="G6" s="83">
        <f>'5.4'!G22</f>
        <v>0</v>
      </c>
      <c r="H6" s="83">
        <f>'5.4'!H22</f>
        <v>0</v>
      </c>
      <c r="I6" s="83">
        <f>'5.4'!I22</f>
        <v>0</v>
      </c>
    </row>
    <row r="7" spans="1:9" ht="15.75" thickBot="1">
      <c r="A7" s="84" t="s">
        <v>94</v>
      </c>
      <c r="B7" s="89">
        <f t="shared" ref="B7:D7" si="0">B5-B6</f>
        <v>0</v>
      </c>
      <c r="C7" s="89">
        <f t="shared" si="0"/>
        <v>0</v>
      </c>
      <c r="D7" s="90">
        <f t="shared" si="0"/>
        <v>0</v>
      </c>
      <c r="E7" s="53">
        <f>E5-E6</f>
        <v>0</v>
      </c>
      <c r="F7" s="89">
        <f t="shared" ref="F7:I7" si="1">F5-F6</f>
        <v>0</v>
      </c>
      <c r="G7" s="89">
        <f t="shared" si="1"/>
        <v>0</v>
      </c>
      <c r="H7" s="89">
        <f t="shared" si="1"/>
        <v>0</v>
      </c>
      <c r="I7" s="89">
        <f t="shared" si="1"/>
        <v>0</v>
      </c>
    </row>
    <row r="8" spans="1:9" ht="15.75" thickBot="1">
      <c r="A8" s="85" t="s">
        <v>95</v>
      </c>
      <c r="B8" s="91"/>
      <c r="C8" s="91"/>
      <c r="D8" s="92"/>
      <c r="E8" s="35"/>
      <c r="F8" s="91"/>
      <c r="G8" s="91"/>
      <c r="H8" s="91"/>
      <c r="I8" s="91"/>
    </row>
    <row r="9" spans="1:9" ht="15.75" thickBot="1">
      <c r="A9" s="85" t="s">
        <v>96</v>
      </c>
      <c r="B9" s="93"/>
      <c r="C9" s="93"/>
      <c r="D9" s="94"/>
      <c r="E9" s="54"/>
      <c r="F9" s="93"/>
      <c r="G9" s="93"/>
      <c r="H9" s="93"/>
      <c r="I9" s="93"/>
    </row>
    <row r="10" spans="1:9" ht="15.75" thickBot="1">
      <c r="A10" s="85" t="s">
        <v>97</v>
      </c>
      <c r="B10" s="93"/>
      <c r="C10" s="93"/>
      <c r="D10" s="94"/>
      <c r="E10" s="54"/>
      <c r="F10" s="93"/>
      <c r="G10" s="93"/>
      <c r="H10" s="93"/>
      <c r="I10" s="93"/>
    </row>
    <row r="11" spans="1:9" ht="15.75" thickBot="1">
      <c r="A11" s="84" t="s">
        <v>98</v>
      </c>
      <c r="B11" s="89">
        <f>B7-B9</f>
        <v>0</v>
      </c>
      <c r="C11" s="89">
        <f t="shared" ref="C11:D11" si="2">C7-C9</f>
        <v>0</v>
      </c>
      <c r="D11" s="90">
        <f t="shared" si="2"/>
        <v>0</v>
      </c>
      <c r="E11" s="53">
        <f>E7-E9</f>
        <v>0</v>
      </c>
      <c r="F11" s="89">
        <f t="shared" ref="F11:I11" si="3">F7-F9</f>
        <v>0</v>
      </c>
      <c r="G11" s="89">
        <f t="shared" si="3"/>
        <v>0</v>
      </c>
      <c r="H11" s="89">
        <f t="shared" si="3"/>
        <v>0</v>
      </c>
      <c r="I11" s="89">
        <f t="shared" si="3"/>
        <v>0</v>
      </c>
    </row>
    <row r="12" spans="1:9" ht="15.75" thickBot="1">
      <c r="A12" s="85" t="s">
        <v>99</v>
      </c>
      <c r="B12" s="93"/>
      <c r="C12" s="93"/>
      <c r="D12" s="94"/>
      <c r="E12" s="54"/>
      <c r="F12" s="93"/>
      <c r="G12" s="93"/>
      <c r="H12" s="93"/>
      <c r="I12" s="93"/>
    </row>
    <row r="13" spans="1:9" ht="15.75" thickBot="1">
      <c r="A13" s="84" t="s">
        <v>100</v>
      </c>
      <c r="B13" s="89">
        <f>B11-B12</f>
        <v>0</v>
      </c>
      <c r="C13" s="89">
        <f t="shared" ref="C13:D13" si="4">C11-C12</f>
        <v>0</v>
      </c>
      <c r="D13" s="90">
        <f t="shared" si="4"/>
        <v>0</v>
      </c>
      <c r="E13" s="53">
        <f>E11-E12</f>
        <v>0</v>
      </c>
      <c r="F13" s="89">
        <f t="shared" ref="F13:I13" si="5">F11-F12</f>
        <v>0</v>
      </c>
      <c r="G13" s="89">
        <f t="shared" si="5"/>
        <v>0</v>
      </c>
      <c r="H13" s="89">
        <f t="shared" si="5"/>
        <v>0</v>
      </c>
      <c r="I13" s="89">
        <f t="shared" si="5"/>
        <v>0</v>
      </c>
    </row>
    <row r="14" spans="1:9" ht="15.75" thickBot="1">
      <c r="A14" s="86" t="s">
        <v>101</v>
      </c>
      <c r="B14" s="95"/>
      <c r="C14" s="95"/>
      <c r="D14" s="96"/>
      <c r="E14" s="55"/>
      <c r="F14" s="95"/>
      <c r="G14" s="95"/>
      <c r="H14" s="95"/>
      <c r="I14" s="95"/>
    </row>
    <row r="15" spans="1:9" ht="15.75" thickBot="1">
      <c r="A15" s="67" t="s">
        <v>102</v>
      </c>
      <c r="B15" s="89">
        <f>B13-B14</f>
        <v>0</v>
      </c>
      <c r="C15" s="89">
        <f t="shared" ref="C15:D15" si="6">C13-C14</f>
        <v>0</v>
      </c>
      <c r="D15" s="90">
        <f t="shared" si="6"/>
        <v>0</v>
      </c>
      <c r="E15" s="53">
        <f>E13-E14</f>
        <v>0</v>
      </c>
      <c r="F15" s="89">
        <f t="shared" ref="F15:I15" si="7">F13-F14</f>
        <v>0</v>
      </c>
      <c r="G15" s="89">
        <f t="shared" si="7"/>
        <v>0</v>
      </c>
      <c r="H15" s="89">
        <f t="shared" si="7"/>
        <v>0</v>
      </c>
      <c r="I15" s="89">
        <f t="shared" si="7"/>
        <v>0</v>
      </c>
    </row>
    <row r="16" spans="1:9">
      <c r="A16" s="36"/>
    </row>
    <row r="17" spans="1:9" ht="15.75" thickBot="1">
      <c r="A17" s="36"/>
    </row>
    <row r="18" spans="1:9" ht="16.5" thickTop="1" thickBot="1">
      <c r="A18" s="37" t="s">
        <v>103</v>
      </c>
      <c r="B18" s="56">
        <f>B5-'5.4'!B23</f>
        <v>0</v>
      </c>
      <c r="C18" s="56">
        <f>C5-'5.4'!C23</f>
        <v>0</v>
      </c>
      <c r="D18" s="56">
        <f>D5-'5.4'!D23</f>
        <v>0</v>
      </c>
      <c r="E18" s="56">
        <f>E$5-'5.4'!E$23</f>
        <v>0</v>
      </c>
      <c r="F18" s="56">
        <f>F$5-'5.4'!F$23</f>
        <v>0</v>
      </c>
      <c r="G18" s="56">
        <f>G$5-'5.4'!G$23</f>
        <v>0</v>
      </c>
      <c r="H18" s="56">
        <f>H$5-'5.4'!H$23</f>
        <v>0</v>
      </c>
      <c r="I18" s="56">
        <f>I$5-'5.4'!I$23</f>
        <v>0</v>
      </c>
    </row>
    <row r="19" spans="1:9" ht="16.5" thickTop="1">
      <c r="A19" s="38"/>
    </row>
    <row r="20" spans="1:9">
      <c r="A20" s="39" t="s">
        <v>104</v>
      </c>
    </row>
    <row r="23" spans="1:9">
      <c r="A23" s="59" t="s">
        <v>105</v>
      </c>
    </row>
  </sheetData>
  <mergeCells count="3">
    <mergeCell ref="B3:D3"/>
    <mergeCell ref="E3:I3"/>
    <mergeCell ref="A1: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7</vt:i4>
      </vt:variant>
    </vt:vector>
  </HeadingPairs>
  <TitlesOfParts>
    <vt:vector size="7" baseType="lpstr">
      <vt:lpstr>5.1</vt:lpstr>
      <vt:lpstr>5.2.1</vt:lpstr>
      <vt:lpstr>5.2.2</vt:lpstr>
      <vt:lpstr>5.3.1</vt:lpstr>
      <vt:lpstr>5.3.2</vt:lpstr>
      <vt:lpstr>5.4</vt:lpstr>
      <vt:lpstr>5.5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Baggelis Lignos</dc:creator>
  <cp:lastModifiedBy>GPachilis</cp:lastModifiedBy>
  <dcterms:created xsi:type="dcterms:W3CDTF">2015-04-23T08:31:51Z</dcterms:created>
  <dcterms:modified xsi:type="dcterms:W3CDTF">2015-06-25T09:28:26Z</dcterms:modified>
</cp:coreProperties>
</file>